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ОТЧЕТ в ДУМУ бюджет 2019\2019\Доп материалы\"/>
    </mc:Choice>
  </mc:AlternateContent>
  <bookViews>
    <workbookView xWindow="360" yWindow="270" windowWidth="14940" windowHeight="9150"/>
  </bookViews>
  <sheets>
    <sheet name="Сведения о доходах" sheetId="3" r:id="rId1"/>
  </sheets>
  <calcPr calcId="162913"/>
</workbook>
</file>

<file path=xl/calcChain.xml><?xml version="1.0" encoding="utf-8"?>
<calcChain xmlns="http://schemas.openxmlformats.org/spreadsheetml/2006/main">
  <c r="F100" i="3" l="1"/>
  <c r="H56" i="3" l="1"/>
  <c r="H58" i="3"/>
  <c r="H66" i="3"/>
  <c r="H71" i="3"/>
  <c r="H97" i="3"/>
  <c r="H139" i="3"/>
  <c r="H163" i="3"/>
  <c r="H189" i="3"/>
  <c r="G56" i="3"/>
  <c r="G58" i="3"/>
  <c r="G66" i="3"/>
  <c r="G71" i="3"/>
  <c r="G97" i="3"/>
  <c r="G139" i="3"/>
  <c r="G163" i="3"/>
  <c r="G189" i="3"/>
  <c r="G102" i="3" l="1"/>
  <c r="G92" i="3"/>
  <c r="G51" i="3"/>
  <c r="G98" i="3"/>
  <c r="D186" i="3"/>
  <c r="G146" i="3"/>
  <c r="D138" i="3"/>
  <c r="D133" i="3"/>
  <c r="D49" i="3"/>
  <c r="D91" i="3" l="1"/>
  <c r="D100" i="3"/>
  <c r="D15" i="3"/>
  <c r="D82" i="3"/>
  <c r="D80" i="3" s="1"/>
  <c r="D130" i="3"/>
  <c r="D129" i="3" s="1"/>
  <c r="D188" i="3"/>
  <c r="D104" i="3"/>
  <c r="D174" i="3"/>
  <c r="D173" i="3" s="1"/>
  <c r="D170" i="3"/>
  <c r="D34" i="3"/>
  <c r="D25" i="3"/>
  <c r="D10" i="3"/>
  <c r="D9" i="3" s="1"/>
  <c r="D44" i="3"/>
  <c r="D41" i="3" s="1"/>
  <c r="D109" i="3"/>
  <c r="D145" i="3"/>
  <c r="D137" i="3" s="1"/>
  <c r="D182" i="3"/>
  <c r="D73" i="3"/>
  <c r="D68" i="3"/>
  <c r="D63" i="3"/>
  <c r="D158" i="3"/>
  <c r="D37" i="3"/>
  <c r="D29" i="3"/>
  <c r="D118" i="3"/>
  <c r="D54" i="3"/>
  <c r="H146" i="3"/>
  <c r="E91" i="3"/>
  <c r="E186" i="3"/>
  <c r="E138" i="3"/>
  <c r="E133" i="3"/>
  <c r="E100" i="3"/>
  <c r="E49" i="3"/>
  <c r="E16" i="3"/>
  <c r="E22" i="3"/>
  <c r="E20" i="3"/>
  <c r="E18" i="3"/>
  <c r="E15" i="3" l="1"/>
  <c r="E188" i="3"/>
  <c r="E29" i="3"/>
  <c r="E170" i="3"/>
  <c r="D87" i="3"/>
  <c r="E25" i="3"/>
  <c r="E104" i="3"/>
  <c r="E182" i="3"/>
  <c r="D67" i="3"/>
  <c r="D62" i="3" s="1"/>
  <c r="E68" i="3"/>
  <c r="E130" i="3"/>
  <c r="E129" i="3" s="1"/>
  <c r="D156" i="3"/>
  <c r="D136" i="3" s="1"/>
  <c r="D135" i="3" s="1"/>
  <c r="D24" i="3"/>
  <c r="D8" i="3" s="1"/>
  <c r="E174" i="3"/>
  <c r="E173" i="3" s="1"/>
  <c r="E63" i="3"/>
  <c r="E82" i="3"/>
  <c r="E80" i="3" s="1"/>
  <c r="E158" i="3"/>
  <c r="E145" i="3"/>
  <c r="E137" i="3" s="1"/>
  <c r="E118" i="3"/>
  <c r="E109" i="3"/>
  <c r="E73" i="3"/>
  <c r="E54" i="3"/>
  <c r="E44" i="3"/>
  <c r="E41" i="3" s="1"/>
  <c r="E37" i="3"/>
  <c r="E34" i="3"/>
  <c r="E10" i="3"/>
  <c r="E9" i="3" s="1"/>
  <c r="H191" i="3"/>
  <c r="H185" i="3"/>
  <c r="H142" i="3"/>
  <c r="H114" i="3"/>
  <c r="H79" i="3"/>
  <c r="H78" i="3"/>
  <c r="H113" i="3"/>
  <c r="H84" i="3"/>
  <c r="H83" i="3"/>
  <c r="H77" i="3"/>
  <c r="H95" i="3"/>
  <c r="H151" i="3"/>
  <c r="H149" i="3"/>
  <c r="H148" i="3"/>
  <c r="H76" i="3"/>
  <c r="H190" i="3"/>
  <c r="H155" i="3"/>
  <c r="H154" i="3"/>
  <c r="H152" i="3"/>
  <c r="H147" i="3"/>
  <c r="H112" i="3"/>
  <c r="H75" i="3"/>
  <c r="H153" i="3"/>
  <c r="H150" i="3"/>
  <c r="H144" i="3"/>
  <c r="H143" i="3"/>
  <c r="H141" i="3"/>
  <c r="H111" i="3"/>
  <c r="H74" i="3"/>
  <c r="H99" i="3"/>
  <c r="H126" i="3"/>
  <c r="G106" i="3" l="1"/>
  <c r="H106" i="3"/>
  <c r="G69" i="3"/>
  <c r="H69" i="3"/>
  <c r="H183" i="3"/>
  <c r="G183" i="3"/>
  <c r="G172" i="3"/>
  <c r="H172" i="3"/>
  <c r="F186" i="3"/>
  <c r="H186" i="3" s="1"/>
  <c r="H187" i="3"/>
  <c r="H48" i="3"/>
  <c r="G48" i="3"/>
  <c r="H178" i="3"/>
  <c r="G178" i="3"/>
  <c r="H72" i="3"/>
  <c r="G72" i="3"/>
  <c r="H157" i="3"/>
  <c r="G157" i="3"/>
  <c r="G165" i="3"/>
  <c r="H165" i="3"/>
  <c r="G169" i="3"/>
  <c r="H169" i="3"/>
  <c r="H125" i="3"/>
  <c r="G125" i="3"/>
  <c r="H162" i="3"/>
  <c r="G162" i="3"/>
  <c r="H65" i="3"/>
  <c r="G65" i="3"/>
  <c r="G184" i="3"/>
  <c r="H184" i="3"/>
  <c r="H53" i="3"/>
  <c r="G53" i="3"/>
  <c r="H86" i="3"/>
  <c r="G86" i="3"/>
  <c r="H180" i="3"/>
  <c r="G180" i="3"/>
  <c r="F133" i="3"/>
  <c r="H133" i="3" s="1"/>
  <c r="H134" i="3"/>
  <c r="H159" i="3"/>
  <c r="G159" i="3"/>
  <c r="H166" i="3"/>
  <c r="G166" i="3"/>
  <c r="H176" i="3"/>
  <c r="G176" i="3"/>
  <c r="G12" i="3"/>
  <c r="H12" i="3"/>
  <c r="F49" i="3"/>
  <c r="G50" i="3"/>
  <c r="H50" i="3"/>
  <c r="H70" i="3"/>
  <c r="G70" i="3"/>
  <c r="H164" i="3"/>
  <c r="G164" i="3"/>
  <c r="G181" i="3"/>
  <c r="H181" i="3"/>
  <c r="F138" i="3"/>
  <c r="G138" i="3" s="1"/>
  <c r="H140" i="3"/>
  <c r="H160" i="3"/>
  <c r="G160" i="3"/>
  <c r="H167" i="3"/>
  <c r="G167" i="3"/>
  <c r="G177" i="3"/>
  <c r="H177" i="3"/>
  <c r="H46" i="3"/>
  <c r="G46" i="3"/>
  <c r="F91" i="3"/>
  <c r="G93" i="3"/>
  <c r="H93" i="3"/>
  <c r="G127" i="3"/>
  <c r="H127" i="3"/>
  <c r="H64" i="3"/>
  <c r="G64" i="3"/>
  <c r="H171" i="3"/>
  <c r="G171" i="3"/>
  <c r="H175" i="3"/>
  <c r="G175" i="3"/>
  <c r="G42" i="3"/>
  <c r="H42" i="3"/>
  <c r="H39" i="3"/>
  <c r="G39" i="3"/>
  <c r="H128" i="3"/>
  <c r="G128" i="3"/>
  <c r="G161" i="3"/>
  <c r="H161" i="3"/>
  <c r="G168" i="3"/>
  <c r="H168" i="3"/>
  <c r="G179" i="3"/>
  <c r="H179" i="3"/>
  <c r="G47" i="3"/>
  <c r="H47" i="3"/>
  <c r="H138" i="3"/>
  <c r="E67" i="3"/>
  <c r="E62" i="3" s="1"/>
  <c r="E156" i="3"/>
  <c r="E136" i="3" s="1"/>
  <c r="E135" i="3" s="1"/>
  <c r="E24" i="3"/>
  <c r="E8" i="3" s="1"/>
  <c r="D40" i="3"/>
  <c r="D7" i="3" s="1"/>
  <c r="D192" i="3" s="1"/>
  <c r="F82" i="3"/>
  <c r="H82" i="3" s="1"/>
  <c r="F130" i="3"/>
  <c r="F129" i="3" s="1"/>
  <c r="H129" i="3" s="1"/>
  <c r="E87" i="3"/>
  <c r="F158" i="3"/>
  <c r="F188" i="3"/>
  <c r="F174" i="3"/>
  <c r="F170" i="3"/>
  <c r="F68" i="3"/>
  <c r="F182" i="3"/>
  <c r="F145" i="3"/>
  <c r="F73" i="3"/>
  <c r="H73" i="3" s="1"/>
  <c r="F63" i="3"/>
  <c r="H107" i="3"/>
  <c r="H115" i="3"/>
  <c r="H60" i="3"/>
  <c r="G57" i="3" l="1"/>
  <c r="H57" i="3"/>
  <c r="G94" i="3"/>
  <c r="H94" i="3"/>
  <c r="F109" i="3"/>
  <c r="H109" i="3" s="1"/>
  <c r="H110" i="3"/>
  <c r="G14" i="3"/>
  <c r="H14" i="3"/>
  <c r="G27" i="3"/>
  <c r="H27" i="3"/>
  <c r="H36" i="3"/>
  <c r="G36" i="3"/>
  <c r="H90" i="3"/>
  <c r="G90" i="3"/>
  <c r="G108" i="3"/>
  <c r="H108" i="3"/>
  <c r="H124" i="3"/>
  <c r="G124" i="3"/>
  <c r="G52" i="3"/>
  <c r="H52" i="3"/>
  <c r="H182" i="3"/>
  <c r="G182" i="3"/>
  <c r="H59" i="3"/>
  <c r="G59" i="3"/>
  <c r="H19" i="3"/>
  <c r="F18" i="3"/>
  <c r="G101" i="3"/>
  <c r="H101" i="3"/>
  <c r="G122" i="3"/>
  <c r="H122" i="3"/>
  <c r="H32" i="3"/>
  <c r="G32" i="3"/>
  <c r="F37" i="3"/>
  <c r="H38" i="3"/>
  <c r="G38" i="3"/>
  <c r="G117" i="3"/>
  <c r="H117" i="3"/>
  <c r="G81" i="3"/>
  <c r="H81" i="3"/>
  <c r="F44" i="3"/>
  <c r="F41" i="3" s="1"/>
  <c r="H45" i="3"/>
  <c r="G45" i="3"/>
  <c r="H49" i="3"/>
  <c r="G49" i="3"/>
  <c r="F20" i="3"/>
  <c r="H21" i="3"/>
  <c r="F104" i="3"/>
  <c r="G105" i="3"/>
  <c r="H105" i="3"/>
  <c r="H11" i="3"/>
  <c r="G11" i="3"/>
  <c r="H26" i="3"/>
  <c r="G26" i="3"/>
  <c r="G33" i="3"/>
  <c r="H33" i="3"/>
  <c r="H88" i="3"/>
  <c r="G88" i="3"/>
  <c r="H123" i="3"/>
  <c r="G123" i="3"/>
  <c r="G85" i="3"/>
  <c r="H85" i="3"/>
  <c r="H170" i="3"/>
  <c r="G170" i="3"/>
  <c r="H91" i="3"/>
  <c r="G91" i="3"/>
  <c r="H61" i="3"/>
  <c r="G61" i="3"/>
  <c r="F22" i="3"/>
  <c r="H23" i="3"/>
  <c r="H121" i="3"/>
  <c r="G121" i="3"/>
  <c r="H13" i="3"/>
  <c r="G13" i="3"/>
  <c r="H30" i="3"/>
  <c r="G30" i="3"/>
  <c r="G89" i="3"/>
  <c r="H89" i="3"/>
  <c r="G43" i="3"/>
  <c r="H43" i="3"/>
  <c r="F137" i="3"/>
  <c r="H137" i="3" s="1"/>
  <c r="G145" i="3"/>
  <c r="H145" i="3"/>
  <c r="F173" i="3"/>
  <c r="H174" i="3"/>
  <c r="G174" i="3"/>
  <c r="H188" i="3"/>
  <c r="H158" i="3"/>
  <c r="G158" i="3"/>
  <c r="G68" i="3"/>
  <c r="H68" i="3"/>
  <c r="G63" i="3"/>
  <c r="H63" i="3"/>
  <c r="G116" i="3"/>
  <c r="E40" i="3"/>
  <c r="E7" i="3" s="1"/>
  <c r="F54" i="3"/>
  <c r="F10" i="3"/>
  <c r="F34" i="3"/>
  <c r="F29" i="3"/>
  <c r="F118" i="3"/>
  <c r="F25" i="3"/>
  <c r="F156" i="3"/>
  <c r="F80" i="3"/>
  <c r="H103" i="3"/>
  <c r="F67" i="3"/>
  <c r="G137" i="3" l="1"/>
  <c r="H25" i="3"/>
  <c r="G25" i="3"/>
  <c r="F9" i="3"/>
  <c r="G10" i="3"/>
  <c r="H10" i="3"/>
  <c r="G173" i="3"/>
  <c r="H173" i="3"/>
  <c r="H104" i="3"/>
  <c r="G104" i="3"/>
  <c r="H118" i="3"/>
  <c r="G118" i="3"/>
  <c r="G100" i="3"/>
  <c r="H100" i="3"/>
  <c r="H80" i="3"/>
  <c r="G80" i="3"/>
  <c r="H29" i="3"/>
  <c r="G29" i="3"/>
  <c r="H41" i="3"/>
  <c r="G41" i="3"/>
  <c r="H55" i="3"/>
  <c r="G55" i="3"/>
  <c r="G120" i="3"/>
  <c r="H120" i="3"/>
  <c r="G20" i="3"/>
  <c r="H20" i="3"/>
  <c r="H37" i="3"/>
  <c r="G37" i="3"/>
  <c r="G18" i="3"/>
  <c r="H18" i="3"/>
  <c r="H34" i="3"/>
  <c r="G34" i="3"/>
  <c r="F16" i="3"/>
  <c r="H17" i="3"/>
  <c r="H22" i="3"/>
  <c r="G22" i="3"/>
  <c r="H44" i="3"/>
  <c r="G44" i="3"/>
  <c r="F136" i="3"/>
  <c r="G136" i="3" s="1"/>
  <c r="H156" i="3"/>
  <c r="G156" i="3"/>
  <c r="F62" i="3"/>
  <c r="H62" i="3" s="1"/>
  <c r="H67" i="3"/>
  <c r="G67" i="3"/>
  <c r="G54" i="3"/>
  <c r="H54" i="3"/>
  <c r="E192" i="3"/>
  <c r="F24" i="3"/>
  <c r="F87" i="3"/>
  <c r="G62" i="3" l="1"/>
  <c r="G16" i="3"/>
  <c r="F15" i="3"/>
  <c r="H16" i="3"/>
  <c r="G9" i="3"/>
  <c r="H9" i="3"/>
  <c r="H24" i="3"/>
  <c r="G24" i="3"/>
  <c r="H136" i="3"/>
  <c r="F135" i="3"/>
  <c r="H135" i="3" s="1"/>
  <c r="F40" i="3"/>
  <c r="G40" i="3" s="1"/>
  <c r="H87" i="3"/>
  <c r="G87" i="3"/>
  <c r="H40" i="3" l="1"/>
  <c r="F8" i="3"/>
  <c r="G15" i="3"/>
  <c r="G8" i="3" s="1"/>
  <c r="H15" i="3"/>
  <c r="G135" i="3"/>
  <c r="H8" i="3" l="1"/>
  <c r="F7" i="3"/>
  <c r="F192" i="3" l="1"/>
  <c r="G7" i="3"/>
  <c r="H7" i="3"/>
  <c r="G192" i="3" l="1"/>
  <c r="H192" i="3"/>
</calcChain>
</file>

<file path=xl/sharedStrings.xml><?xml version="1.0" encoding="utf-8"?>
<sst xmlns="http://schemas.openxmlformats.org/spreadsheetml/2006/main" count="384" uniqueCount="343">
  <si>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</si>
  <si>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</si>
  <si>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</si>
  <si>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</si>
  <si>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</si>
  <si>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</si>
  <si>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</si>
  <si>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</si>
  <si>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</si>
  <si>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</si>
  <si>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</si>
  <si>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</si>
  <si>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</si>
  <si>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</si>
  <si>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</si>
  <si>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</si>
  <si>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</si>
  <si>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</si>
  <si>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</si>
  <si>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</si>
  <si>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</si>
  <si>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</si>
  <si>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</si>
  <si>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</si>
  <si>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</si>
  <si>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</si>
  <si>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</si>
  <si>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</si>
  <si>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</si>
  <si>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</si>
  <si>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</si>
  <si>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Государственная пошлина за выдачу разрешения на установку рекламной конструкции</t>
  </si>
  <si>
    <t>Доходы, поступающие в порядке возмещения расходов, понесенных в связи с эксплуатацией имущества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</si>
  <si>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</si>
  <si>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</si>
  <si>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</si>
  <si>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земельного законодательства</t>
  </si>
  <si>
    <t>Прочие доходы от компенсации затрат бюджетов муниципальных районов</t>
  </si>
  <si>
    <t>Субсидия бюджетам муниципальных районов на поддержку отрасли культуры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</si>
  <si>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</si>
  <si>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</si>
  <si>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Денежные взыскания (штрафы) за нарушение бюджетного законодательства (в части бюджетов муниципальных районов)</t>
  </si>
  <si>
    <t>Прочие неналоговые доходы бюджетов муниципальных районов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</si>
  <si>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</si>
  <si>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</si>
  <si>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</si>
  <si>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Невыясненные поступления, зачисляемые в бюджеты муниципальных районов</t>
  </si>
  <si>
    <t>% исполнения к бюджету от 20.12.2018 г № 183</t>
  </si>
  <si>
    <t>(тыс. рублей)</t>
  </si>
  <si>
    <t>Код бюджетной классификации Российской Федерации</t>
  </si>
  <si>
    <t xml:space="preserve">Наименование 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</si>
  <si>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</si>
  <si>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</si>
  <si>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</si>
  <si>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</si>
  <si>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</si>
  <si>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182 1 01 02000 01 0000 110</t>
  </si>
  <si>
    <t xml:space="preserve">Налог на доходы физических лиц  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</si>
  <si>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</si>
  <si>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indexed="59"/>
        <rFont val="Times New Roman"/>
        <family val="1"/>
        <charset val="204"/>
      </rPr>
      <t>1</t>
    </r>
    <r>
      <rPr>
        <sz val="12"/>
        <color indexed="59"/>
        <rFont val="Times New Roman"/>
        <family val="1"/>
        <charset val="204"/>
      </rPr>
      <t xml:space="preserve"> и 228 Налогового кодекса Российской Федерации</t>
    </r>
  </si>
  <si>
    <t>182 1 01 02020 01 0000 110</t>
  </si>
  <si>
    <t>182 1 01 02030 01 0000 110</t>
  </si>
  <si>
    <t>182 1 01 02040 01 0000 110</t>
  </si>
  <si>
    <t>000 1 03 00000 00 0000 110</t>
  </si>
  <si>
    <t>НАЛОГИ НА ТОВАРЫ (РАБОТЫ, УСЛУГИ), РЕАЛИЗУЕМЫЕ НА ТЕРРИТОРИИ РОССИЙСКОЙ ФЕДЕРАЦИИ</t>
  </si>
  <si>
    <t>100 1 03 02231 01 0000 110</t>
  </si>
  <si>
    <r>
      <rPr>
        <b/>
        <sz val="12"/>
        <color indexed="59"/>
        <rFont val="Times New Roman"/>
        <family val="1"/>
        <charset val="204"/>
      </rPr>
      <t>Доходы от уплаты акцизов на дизельное топливо</t>
    </r>
    <r>
      <rPr>
        <sz val="12"/>
        <color indexed="59"/>
        <rFont val="Times New Roman"/>
        <family val="1"/>
        <charset val="204"/>
      </rPr>
      <t>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</si>
  <si>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100 1 03 02241 01 0000 110</t>
  </si>
  <si>
    <r>
      <rPr>
        <b/>
        <sz val="12"/>
        <color indexed="59"/>
        <rFont val="Times New Roman"/>
        <family val="1"/>
        <charset val="204"/>
      </rPr>
      <t>Доходы от уплаты акцизов на моторные масла для дизельных и (или) карбюраторных (инжекторных) двигателей,</t>
    </r>
    <r>
      <rPr>
        <sz val="12"/>
        <color indexed="59"/>
        <rFont val="Times New Roman"/>
        <family val="1"/>
        <charset val="204"/>
      </rPr>
      <t xml:space="preserve">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</si>
  <si>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100 1 03 02251 01 0000 110</t>
  </si>
  <si>
    <r>
      <rPr>
        <b/>
        <sz val="12"/>
        <color indexed="59"/>
        <rFont val="Times New Roman"/>
        <family val="1"/>
        <charset val="204"/>
      </rPr>
      <t xml:space="preserve">Доходы от уплаты акцизов на автомобильный бензин, </t>
    </r>
    <r>
      <rPr>
        <sz val="12"/>
        <color indexed="59"/>
        <rFont val="Times New Roman"/>
        <family val="1"/>
        <charset val="204"/>
      </rPr>
  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</si>
  <si>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100 1 03 02261 01 0000 110</t>
  </si>
  <si>
    <r>
      <rPr>
        <b/>
        <sz val="12"/>
        <color indexed="59"/>
        <rFont val="Times New Roman"/>
        <family val="1"/>
        <charset val="204"/>
      </rPr>
      <t>Доходы от уплаты акцизов на прямогонный бензин</t>
    </r>
    <r>
      <rPr>
        <sz val="12"/>
        <color indexed="59"/>
        <rFont val="Times New Roman"/>
        <family val="1"/>
        <charset val="204"/>
      </rPr>
      <t>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</si>
  <si>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</si>
  <si>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</si>
  <si>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</si>
  <si>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</si>
  <si>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</si>
  <si>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182 1 05 01021 01 0000 110</t>
  </si>
  <si>
    <t>000 1 05 02000 02 0000 110</t>
  </si>
  <si>
    <t>182 1 05 02010 02 0000 110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</si>
  <si>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</si>
  <si>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</si>
  <si>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182 1 05 03010 01 0000 110</t>
  </si>
  <si>
    <t>182 1 05 04020 02 0000 110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</si>
  <si>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</si>
  <si>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000 1 06 00000 00 0000 110</t>
  </si>
  <si>
    <t>НАЛОГИ НА ИМУЩЕСТВО</t>
  </si>
  <si>
    <t>182 1 06 06043 05 0000 110</t>
  </si>
  <si>
    <r>
      <rPr>
        <b/>
        <sz val="12"/>
        <rFont val="Times New Roman"/>
        <family val="1"/>
        <charset val="204"/>
      </rPr>
      <t>Земельный налог с физических лиц</t>
    </r>
    <r>
      <rPr>
        <sz val="12"/>
        <rFont val="Times New Roman"/>
        <family val="1"/>
        <charset val="204"/>
      </rPr>
      <t>, обладающих земельным участком, расположенным в границах межселенных территорий</t>
    </r>
  </si>
  <si>
    <t>000 1 08 00000 00 0000 000</t>
  </si>
  <si>
    <t>ГОСУДАРСТВЕННАЯ ПОШЛИНА</t>
  </si>
  <si>
    <t>182 1 08 03010 01 0000 110</t>
  </si>
  <si>
    <t>917 1 08 07150 01 0000 110</t>
  </si>
  <si>
    <t>000 1 11 00000 00 0000 000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</si>
  <si>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</si>
  <si>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</si>
  <si>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913 1 11 01050 05 0000 120</t>
  </si>
  <si>
    <t>913 1 11 05013 05 0000 120</t>
  </si>
  <si>
    <r>
      <t>Доходы, получаемые в виде арендной платы за земельные участки, государственная собственность на которые не разграничена и которые расположены в</t>
    </r>
    <r>
      <rPr>
        <b/>
        <sz val="12"/>
        <color indexed="59"/>
        <rFont val="Times New Roman"/>
        <family val="1"/>
        <charset val="204"/>
      </rPr>
      <t xml:space="preserve"> границах сельских поселений и межселенных территорий муниципальных районов</t>
    </r>
    <r>
      <rPr>
        <sz val="12"/>
        <color indexed="59"/>
        <rFont val="Times New Roman"/>
        <family val="1"/>
        <charset val="204"/>
      </rPr>
      <t xml:space="preserve">, а также средства от продажи права на заключение договоров аренды указанных земельных участков
</t>
    </r>
  </si>
  <si>
    <t>000 1 11 05013 13 0000 120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</si>
  <si>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</t>
    </r>
    <r>
      <rPr>
        <b/>
        <sz val="12"/>
        <color indexed="59"/>
        <rFont val="Times New Roman"/>
        <family val="1"/>
        <charset val="204"/>
      </rPr>
      <t>в границах городских поселений, а также средства от продажи права на заключение договоров аренды указанных земельных участков</t>
    </r>
  </si>
  <si>
    <t>951 1 11 05013 13 0000 120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</si>
  <si>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</t>
    </r>
    <r>
      <rPr>
        <b/>
        <sz val="12"/>
        <color indexed="59"/>
        <rFont val="Times New Roman"/>
        <family val="1"/>
        <charset val="204"/>
      </rPr>
      <t>в границах городских поселений,</t>
    </r>
    <r>
      <rPr>
        <sz val="12"/>
        <color indexed="59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</si>
  <si>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t>953 1 11 05013 13 0000 120</t>
  </si>
  <si>
    <t>954 1 11 05013 13 0000 120</t>
  </si>
  <si>
    <t>913 1 11 05025 05 0000 120</t>
  </si>
  <si>
    <t>000 1 11 05035 05 0000 120</t>
  </si>
  <si>
    <t>904 1 11 05035 05 0000 120</t>
  </si>
  <si>
    <t>907 1 11 05035 05 0000 120</t>
  </si>
  <si>
    <t>913 1 11 05075 05 0000 120</t>
  </si>
  <si>
    <t>913 1 11 07015 05 0000 120</t>
  </si>
  <si>
    <t>000 1 12 00000 00 0000 000</t>
  </si>
  <si>
    <t>ПЛАТЕЖИ ПРИ ПОЛЬЗОВАНИИ ПРИРОДНЫМИ РЕСУРСАМИ</t>
  </si>
  <si>
    <t>048 1 12 01010 01 0000 120</t>
  </si>
  <si>
    <t>048 1 12 01020 01 0000 120</t>
  </si>
  <si>
    <t>Плата за выбросы загрязняющих веществ в атмосферный воздух передвижными объектами</t>
  </si>
  <si>
    <t>048 1 12 01030 01 0000 120</t>
  </si>
  <si>
    <t>048 1 12 01040 01 0000 120</t>
  </si>
  <si>
    <t>Плата за размещение отходов производства и потребления</t>
  </si>
  <si>
    <t>048 1 12 01041 01 0000 120</t>
  </si>
  <si>
    <t>048 1 12 01042 01 0000 120</t>
  </si>
  <si>
    <t>Плата за размещение твёрдых коммунальных отходов</t>
  </si>
  <si>
    <t>048 1 12 01070 01 0000 120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</si>
  <si>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</si>
  <si>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</si>
  <si>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</si>
  <si>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</si>
  <si>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904 1 13 01995 05 0000 130</t>
  </si>
  <si>
    <t>Прочие доходы от оказания платных услуг (работ) получателями средств бюджетов муниципальных районов</t>
  </si>
  <si>
    <t>907 1 13 01995 05 0000 130</t>
  </si>
  <si>
    <t>913 1 13 01995 05 0000 130</t>
  </si>
  <si>
    <t>000 1 13 02000 00 0000 130</t>
  </si>
  <si>
    <t>Доходы от компенсации затрат государства</t>
  </si>
  <si>
    <t>000 1 13 02065 05 0000 130</t>
  </si>
  <si>
    <t>904 1 13 02065 05 0000 130</t>
  </si>
  <si>
    <t>907 1 13 02065 05 0000 130</t>
  </si>
  <si>
    <t>913 1 13 02065 05 0000 130</t>
  </si>
  <si>
    <t>917 1 13 02065 05 0000 130</t>
  </si>
  <si>
    <t>000 1 13 02995 05 0000 130</t>
  </si>
  <si>
    <t>904 1 13 02995 05 0000 130</t>
  </si>
  <si>
    <r>
      <t xml:space="preserve">Прочие доходы от компенсации затрат бюджетов муниципальных районов </t>
    </r>
    <r>
      <rPr>
        <b/>
        <sz val="12"/>
        <color indexed="59"/>
        <rFont val="Times New Roman"/>
        <family val="1"/>
        <charset val="204"/>
      </rPr>
      <t>(ГАД-Управление культуры, спорта и молодёжной политики Администрации Усть-Кутского муниципального образования)</t>
    </r>
  </si>
  <si>
    <t>907 1 13 02995 05 0000 130</t>
  </si>
  <si>
    <r>
      <t>Прочие доходы от компенсации затрат бюджетов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(ГАД-Управление образованием Усть-Кутского муниципального образования)</t>
    </r>
  </si>
  <si>
    <t>910 1 13 02995 05 0000 130</t>
  </si>
  <si>
    <r>
      <t xml:space="preserve">Прочие доходы от компенсации затрат бюджетов муниципальных районов </t>
    </r>
    <r>
      <rPr>
        <b/>
        <sz val="12"/>
        <color indexed="59"/>
        <rFont val="Times New Roman"/>
        <family val="1"/>
        <charset val="204"/>
      </rPr>
      <t>(ГАД-Финансовое управление Администрации УКМО)</t>
    </r>
  </si>
  <si>
    <t>913 1 13 02995 05 0000 130</t>
  </si>
  <si>
    <r>
      <t xml:space="preserve">Прочие доходы от компенсации затрат бюджетов муниципальных районов </t>
    </r>
    <r>
      <rPr>
        <b/>
        <sz val="12"/>
        <color indexed="59"/>
        <rFont val="Times New Roman"/>
        <family val="1"/>
        <charset val="204"/>
      </rPr>
      <t>(ГАД-Комитет по управлению муниципальным имуществом Усть-Кутского муниципального образования)</t>
    </r>
  </si>
  <si>
    <t>916 1 13 02995 05 0000 130</t>
  </si>
  <si>
    <r>
      <t>Прочие доходы от компенсации затрат бюджетов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(ГАД-Дума УКМО)</t>
    </r>
  </si>
  <si>
    <t>917 1 13 02995 05 0000 130</t>
  </si>
  <si>
    <r>
      <t xml:space="preserve">Прочие доходы от компенсации затрат бюджетов муниципальных районов </t>
    </r>
    <r>
      <rPr>
        <b/>
        <sz val="12"/>
        <color indexed="59"/>
        <rFont val="Times New Roman"/>
        <family val="1"/>
        <charset val="204"/>
      </rPr>
      <t>(ГАД-Администрация Усть-Кутского муниципального образования)</t>
    </r>
  </si>
  <si>
    <t>000 1 14 00000 00 0000 000</t>
  </si>
  <si>
    <t>ДОХОДЫ ОТ  ПРОДАЖИ  МАТЕРИАЛЬНЫХ И НЕМАТЕРИАЛЬНЫХ  АКТИВОВ</t>
  </si>
  <si>
    <t>913 1 14 02053 05 0000 410</t>
  </si>
  <si>
    <r>
      <rPr>
        <b/>
        <sz val="12"/>
        <color indexed="59"/>
        <rFont val="Times New Roman"/>
        <family val="1"/>
        <charset val="204"/>
      </rPr>
      <t xml:space="preserve">Доходы от реализации иного имущества, </t>
    </r>
    <r>
      <rPr>
        <sz val="12"/>
        <color indexed="59"/>
        <rFont val="Times New Roman"/>
        <family val="1"/>
        <charset val="204"/>
      </rPr>
      <t>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</si>
  <si>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913 1 14 06013 05 0000 430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</si>
  <si>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</si>
  <si>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913 1 14 06013 05 0001 430</t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</si>
  <si>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  </r>
    <r>
      <rPr>
        <b/>
        <sz val="12"/>
        <color indexed="59"/>
        <rFont val="Times New Roman"/>
        <family val="1"/>
        <charset val="204"/>
      </rPr>
      <t>(в границах Верхнемарковского сельского поселения)</t>
    </r>
  </si>
  <si>
    <t>913 1 14 06013 05 0003 430</t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</si>
  <si>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  </r>
    <r>
      <rPr>
        <b/>
        <sz val="12"/>
        <color indexed="59"/>
        <rFont val="Times New Roman"/>
        <family val="1"/>
        <charset val="204"/>
      </rPr>
      <t>(в границах Подымахинского сельского поселения)</t>
    </r>
  </si>
  <si>
    <t>951 1 14 06013 13 0000 430</t>
  </si>
  <si>
    <r>
      <t xml:space="preserve">Доходы от продажи земельных участков, государственная собственность на которые не разграничена и которые расположены </t>
    </r>
    <r>
      <rPr>
        <b/>
        <sz val="12"/>
        <color indexed="59"/>
        <rFont val="Times New Roman"/>
        <family val="1"/>
        <charset val="204"/>
      </rPr>
      <t>в границах городских поселений</t>
    </r>
  </si>
  <si>
    <t>913 1 14 06025 05 0000 430</t>
  </si>
  <si>
    <r>
      <rPr>
        <b/>
        <sz val="12"/>
        <color indexed="59"/>
        <rFont val="Times New Roman"/>
        <family val="1"/>
        <charset val="204"/>
      </rPr>
      <t>Доходы от продажи земельных участков,</t>
    </r>
    <r>
      <rPr>
        <sz val="12"/>
        <color indexed="59"/>
        <rFont val="Times New Roman"/>
        <family val="1"/>
        <charset val="204"/>
      </rPr>
      <t xml:space="preserve"> находящихся в собственности муниципальных районов (за исключением земельных участков муниципальных бюджетных и автономных учреждений)</t>
    </r>
  </si>
  <si>
    <t>000 1 16 00000 00 0000 000</t>
  </si>
  <si>
    <t>ШТРАФЫ, САНКЦИИ, ВОЗМЕЩЕНИЕ УЩЕРБА</t>
  </si>
  <si>
    <t>182 1 16 03010 01 0000 140</t>
  </si>
  <si>
    <r>
      <t>Денежные взыскания (штрафы) за нарушение законодательства о налогах и сборах, предусмотренные статьями 116,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119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пунктами 1 и 2 статьи 120, статьями 125, 126, 126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</si>
  <si>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182 1 16 03030 01 0000 140</t>
  </si>
  <si>
    <t>182 1 16 06000 01 0000 140</t>
  </si>
  <si>
    <t>000 1 16 08010 01 0000 140</t>
  </si>
  <si>
    <t>141 1 16 08010 01 0000 140</t>
  </si>
  <si>
    <t>188 1 16 08010 01 0000 140</t>
  </si>
  <si>
    <t>141 1 16 08020 01 0000 140</t>
  </si>
  <si>
    <t>912 1 16 18050 00 0000 140</t>
  </si>
  <si>
    <t>917 1 16 23051 05 0000 140</t>
  </si>
  <si>
    <t>843 1 16 25030 01 0000 140</t>
  </si>
  <si>
    <t>000 1 16 25050 01 0000 140</t>
  </si>
  <si>
    <t>141 1 16 25050 01 0000 140</t>
  </si>
  <si>
    <t>188 1 16 25050 01 0000 140</t>
  </si>
  <si>
    <t>321 1 16 25060 01 0000 140</t>
  </si>
  <si>
    <t>000 1 16 28000 01 0000 140</t>
  </si>
  <si>
    <t>141 1 16 28000 01 0000 140</t>
  </si>
  <si>
    <t>188 1 16 28000 01 0000 140</t>
  </si>
  <si>
    <t>188 1 16 30014 01 0000 140</t>
  </si>
  <si>
    <t xml:space="preserve">188 1 16 30030 01 0000 140 </t>
  </si>
  <si>
    <t>Прочие денежные взыскания (штрафы) за  правонарушения в области дорожного движения</t>
  </si>
  <si>
    <t>000 1 16 33050 05 0000 140</t>
  </si>
  <si>
    <t>161 1 16 33050 05 0000 140</t>
  </si>
  <si>
    <t>904 1 16 33050 05 0000 140</t>
  </si>
  <si>
    <t>907 1 16 33050 05 0000 140</t>
  </si>
  <si>
    <t>913 1 16 33050 05 0000 140</t>
  </si>
  <si>
    <t>917 1 16 33050 05 0000 140</t>
  </si>
  <si>
    <t xml:space="preserve">048 1 16 35030 05 0000 140 </t>
  </si>
  <si>
    <t>188 1 16 43000 01 0000 140</t>
  </si>
  <si>
    <t>000 1 16 90050 05 0000 140</t>
  </si>
  <si>
    <t>076 1 16 90050 05 0000 140</t>
  </si>
  <si>
    <t>141 1 16 90050 05 0000 140</t>
  </si>
  <si>
    <t>177 1 16 90050 05 0000 140</t>
  </si>
  <si>
    <t>188 1 16 90050 05 0000 140</t>
  </si>
  <si>
    <t>415 1 16 90050 05 0000 140</t>
  </si>
  <si>
    <t>809 1 16 90050 05 0000 140</t>
  </si>
  <si>
    <t>813 1 16 90050 05 0000 140</t>
  </si>
  <si>
    <t>840 1 16 90050 05 0000 140</t>
  </si>
  <si>
    <t>917 1 16 90050 05 0000 140</t>
  </si>
  <si>
    <t>000 1 17 00000 00 0000 000</t>
  </si>
  <si>
    <t>ПРОЧИЕ НЕНАЛОГОВЫЕ ДОХОДЫ</t>
  </si>
  <si>
    <t>917 1 17 05050 05 0000 180</t>
  </si>
  <si>
    <t>000 2 00 00000 00 0000 000</t>
  </si>
  <si>
    <t xml:space="preserve">БЕЗВОЗМЕЗДНЫЕ  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</si>
  <si>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</si>
  <si>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</si>
  <si>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</si>
  <si>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</si>
  <si>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</si>
  <si>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</si>
  <si>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917 2 02 20077 05 0001 150</t>
  </si>
  <si>
    <r>
      <t>Субсидии бюджетам муниципальных районов на софинансирование капитальных вложений в объекты муниципальной собственности</t>
    </r>
    <r>
      <rPr>
        <b/>
        <sz val="12"/>
        <color indexed="59"/>
        <rFont val="Times New Roman"/>
        <family val="1"/>
        <charset val="204"/>
      </rPr>
      <t xml:space="preserve"> (Строительство ФОК)</t>
    </r>
  </si>
  <si>
    <t>917 2 02 20077 05 0002 150</t>
  </si>
  <si>
    <r>
      <t>Субсидии бюджетам муниципальных районов на софинансирование капитальных вложений в объекты муниципальной собственности</t>
    </r>
    <r>
      <rPr>
        <b/>
        <sz val="12"/>
        <color indexed="59"/>
        <rFont val="Times New Roman"/>
        <family val="1"/>
        <charset val="204"/>
      </rPr>
      <t xml:space="preserve">  (На развитие сети плоскостных спортивных сооружений)</t>
    </r>
  </si>
  <si>
    <t xml:space="preserve"> 904 2 02 25467 05 0000 150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</si>
  <si>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</si>
  <si>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917 2 02 25495 05 0000 150</t>
  </si>
  <si>
    <t>904 2 02 25519 05 0000 150</t>
  </si>
  <si>
    <t>904 2 02 25519 05 0001 150</t>
  </si>
  <si>
    <r>
      <t xml:space="preserve">Субсидия бюджетам муниципальных районов на поддержку отрасли культуры  </t>
    </r>
    <r>
      <rPr>
        <b/>
        <sz val="12"/>
        <color indexed="59"/>
        <rFont val="Times New Roman"/>
        <family val="1"/>
        <charset val="204"/>
      </rPr>
      <t>(Подключение библиотек к сети "Интернет")</t>
    </r>
  </si>
  <si>
    <t>000 2 02 29999 05 0000 150</t>
  </si>
  <si>
    <t>Прочие субсидии бюджетам муниципальных районов</t>
  </si>
  <si>
    <t>917 2 02 29999 05 0002 150</t>
  </si>
  <si>
    <r>
      <t>Прочие субсидии бюджетам муниципальных районов (</t>
    </r>
    <r>
      <rPr>
        <b/>
        <sz val="12"/>
        <color indexed="59"/>
        <rFont val="Times New Roman"/>
        <family val="1"/>
        <charset val="204"/>
      </rPr>
      <t>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  </r>
    <r>
      <rPr>
        <sz val="12"/>
        <color indexed="59"/>
        <rFont val="Times New Roman"/>
        <family val="1"/>
        <charset val="204"/>
      </rPr>
      <t>)</t>
    </r>
  </si>
  <si>
    <t>907 2 02 29999 05 0003 150</t>
  </si>
  <si>
    <r>
      <t>Прочие субсидии бюджетам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(реализация основного мероприятия "Организация отдыха и оздоровления детей в рамках полномочий Министерства социального развития, опеки и попечительства Иркутской области")</t>
    </r>
  </si>
  <si>
    <t>910 2 02 29999 05 0006 150</t>
  </si>
  <si>
    <r>
      <t>Прочие субсидии бюджетам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(на реализацию мероприятий, направленных на улучшение показателей планирования и исполнения бюджетов)</t>
    </r>
  </si>
  <si>
    <t>910 2 02 29999 05 0010 150</t>
  </si>
  <si>
    <r>
      <t>Прочие субсидии бюджетам муниципальных районов (</t>
    </r>
    <r>
      <rPr>
        <b/>
        <sz val="12"/>
        <color indexed="59"/>
        <rFont val="Times New Roman"/>
        <family val="1"/>
        <charset val="204"/>
      </rPr>
      <t>на реализацию мероприятий перечня проектов народных инициатив)</t>
    </r>
  </si>
  <si>
    <t>904 2 02 29999 05 0011 150</t>
  </si>
  <si>
    <r>
      <t xml:space="preserve">Прочие субсидии бюджетам муниципальных районов </t>
    </r>
    <r>
      <rPr>
        <b/>
        <sz val="12"/>
        <color indexed="59"/>
        <rFont val="Times New Roman"/>
        <family val="1"/>
        <charset val="204"/>
      </rPr>
      <t>(приобретение спортивного оборудования и инвентаря для оснащения муниципальных организаций)</t>
    </r>
  </si>
  <si>
    <t>910 2 02 29999 05 0014 150</t>
  </si>
  <si>
    <r>
      <t xml:space="preserve">Прочие субсидии бюджетам муниципальных районов </t>
    </r>
    <r>
      <rPr>
        <b/>
        <sz val="12"/>
        <color indexed="59"/>
        <rFont val="Times New Roman"/>
        <family val="1"/>
        <charset val="204"/>
      </rPr>
      <t>(Выравнивание уровня бюджетной обеспеченности поселений Иркутской области, входящих в состав муниципального района Иркутской области)</t>
    </r>
  </si>
  <si>
    <t>907 2 02 29999 05 0015 150</t>
  </si>
  <si>
    <r>
      <t>Прочие субсидии бюджетам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 (на приобретение школьных автобусов для обеспечения безопасности школьных перевозок и ежедневного подвоза обучающихся к месту обучения и обратно)</t>
    </r>
  </si>
  <si>
    <t>904 2 02 29999 05 0017 150</t>
  </si>
  <si>
    <r>
      <t>Прочие субсидии бюджетам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 (Молодежная политика Усть-Кутского района)</t>
    </r>
  </si>
  <si>
    <t>907 2 02 29999 05 0018 150</t>
  </si>
  <si>
    <r>
      <t>Прочие субсидии бюджетам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 (Вычислительная техника)</t>
    </r>
  </si>
  <si>
    <t>907 2 02 29999 05 0019 150</t>
  </si>
  <si>
    <r>
      <t>Прочие субсидии бюджетам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 (по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области)</t>
    </r>
  </si>
  <si>
    <t>000 2 02 30000 00 0000 150</t>
  </si>
  <si>
    <t xml:space="preserve">Субвенции бюджетам бюджетной системы Российской Федерации </t>
  </si>
  <si>
    <t>917 2 02 30022 05 0000 150</t>
  </si>
  <si>
    <r>
      <t xml:space="preserve">Субвенции бюджетам муниципальных районов на предоставление гражданам субсидий </t>
    </r>
    <r>
      <rPr>
        <b/>
        <sz val="12"/>
        <color indexed="8"/>
        <rFont val="Times New Roman"/>
        <family val="1"/>
        <charset val="204"/>
      </rPr>
      <t>на оплату жилого помещения и коммунальных услуг</t>
    </r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</si>
  <si>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</si>
  <si>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</si>
  <si>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917 2 02 30024 05 0001 150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</si>
  <si>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(хранение, комплектование, учет и использование архивных документов, относящихся к государственной собственности Иркутской области)</t>
    </r>
  </si>
  <si>
    <t>917 2 02 30024 05 0002 150</t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</si>
  <si>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color indexed="59"/>
        <rFont val="Times New Roman"/>
        <family val="1"/>
        <charset val="204"/>
      </rPr>
      <t xml:space="preserve"> (Государственные полномочия в сфере охраны труда)</t>
    </r>
  </si>
  <si>
    <t>917 2 02 30024 05 0003 150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</si>
  <si>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  </r>
  </si>
  <si>
    <t>902 2 02 30024 05 0004 150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</si>
  <si>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(организация проведения мероприятий по отлову и содержанию безнадзорных собак и кошек в границах населенных пунктов Иркутской области)</t>
    </r>
  </si>
  <si>
    <t>917 2 02 30024 05 0005 151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</si>
  <si>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(В области производства и оборота этилового спирта, алкогольной и спиртосодержащей продукции)</t>
    </r>
  </si>
  <si>
    <t>907 2 02 30024 05 0006 150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</si>
  <si>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(предоставление мер социальной поддержки многодетным и малоимущим семьям)</t>
    </r>
  </si>
  <si>
    <t>917 2 02 30024 05 0007 150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</si>
  <si>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 xml:space="preserve">(определение персонального состава и обеспечение деятельности административных комиссий) </t>
    </r>
  </si>
  <si>
    <t>917 2 02 30024 05 0008 150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</si>
  <si>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(Осуществление органами местного самоуправления областных государственных полномочий 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ответственности)</t>
    </r>
  </si>
  <si>
    <t>917 2 02 30024 05 0009 150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</si>
  <si>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color indexed="59"/>
        <rFont val="Times New Roman"/>
        <family val="1"/>
        <charset val="204"/>
      </rPr>
      <t>(осуществление отдельных областных государственных полномочий в области противодействия коррупции)</t>
    </r>
  </si>
  <si>
    <t>917 2 02 35118 05 0000 150</t>
  </si>
  <si>
    <r>
      <t xml:space="preserve">Субвенции бюджетам муниципальных районов </t>
    </r>
    <r>
      <rPr>
        <b/>
        <sz val="12"/>
        <color indexed="59"/>
        <rFont val="Times New Roman"/>
        <family val="1"/>
        <charset val="204"/>
      </rPr>
      <t>на осуществление первичного воинского учета на территориях, где отсутствуют военные комиссариаты</t>
    </r>
  </si>
  <si>
    <t>917 2 02 35120 05 0000 150</t>
  </si>
  <si>
    <t>000 2 02 39999 05 0000 150</t>
  </si>
  <si>
    <t>Прочие субвенции бюджетам муниципальных районов</t>
  </si>
  <si>
    <t>907 2 02 39999 05 0001 150</t>
  </si>
  <si>
    <r>
      <t xml:space="preserve">Прочие субвенции бюджетам муниципальных районов </t>
    </r>
    <r>
      <rPr>
        <b/>
        <sz val="12"/>
        <color indexed="59"/>
        <rFont val="Times New Roman"/>
        <family val="1"/>
        <charset val="204"/>
      </rPr>
      <t>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организациях)</t>
    </r>
  </si>
  <si>
    <t>907 2 02 39999 05 0002 150</t>
  </si>
  <si>
    <r>
      <t xml:space="preserve">Прочие субвенции бюджетам муниципальных районов </t>
    </r>
    <r>
      <rPr>
        <b/>
        <sz val="12"/>
        <color indexed="59"/>
        <rFont val="Times New Roman"/>
        <family val="1"/>
        <charset val="204"/>
      </rPr>
      <t>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  </r>
  </si>
  <si>
    <t>000 2 02 40000 00 0000 150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</si>
  <si>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</si>
  <si>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</si>
  <si>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</si>
  <si>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910 2 02 40014 05 0001 150</t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</si>
  <si>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</t>
    </r>
    <r>
      <rPr>
        <b/>
        <sz val="12"/>
        <color indexed="59"/>
        <rFont val="Times New Roman"/>
        <family val="1"/>
        <charset val="204"/>
      </rPr>
      <t>П</t>
    </r>
    <r>
      <rPr>
        <b/>
        <sz val="12"/>
        <color indexed="59"/>
        <rFont val="Times New Roman"/>
        <family val="1"/>
        <charset val="204"/>
      </rPr>
      <t>о исполнению и контролю за исполнением бюджета поселения)</t>
    </r>
  </si>
  <si>
    <t>917 2 02 40014 05 0002 150</t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</si>
  <si>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</t>
    </r>
    <r>
      <rPr>
        <b/>
        <sz val="12"/>
        <color indexed="59"/>
        <rFont val="Times New Roman"/>
        <family val="1"/>
        <charset val="204"/>
      </rPr>
      <t>П</t>
    </r>
    <r>
      <rPr>
        <b/>
        <sz val="12"/>
        <color indexed="59"/>
        <rFont val="Times New Roman"/>
        <family val="1"/>
        <charset val="204"/>
      </rPr>
      <t>о организации правовой работы в поселении)</t>
    </r>
  </si>
  <si>
    <t>917 2 02 40014 05 0003 150</t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</si>
  <si>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</t>
    </r>
    <r>
      <rPr>
        <b/>
        <sz val="12"/>
        <color indexed="59"/>
        <rFont val="Times New Roman"/>
        <family val="1"/>
        <charset val="204"/>
      </rPr>
      <t>(П</t>
    </r>
    <r>
      <rPr>
        <b/>
        <sz val="12"/>
        <color indexed="59"/>
        <rFont val="Times New Roman"/>
        <family val="1"/>
        <charset val="204"/>
      </rPr>
      <t>о исполнению градостроительной деятельности в поселении)</t>
    </r>
  </si>
  <si>
    <t>913 2 02 40014 05 0004 150</t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</si>
  <si>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color indexed="59"/>
        <rFont val="Times New Roman"/>
        <family val="1"/>
        <charset val="204"/>
      </rPr>
      <t>(П</t>
    </r>
    <r>
      <rPr>
        <b/>
        <sz val="12"/>
        <color indexed="59"/>
        <rFont val="Times New Roman"/>
        <family val="1"/>
        <charset val="204"/>
      </rPr>
      <t>о управлению муниципальным имуществом поселения)</t>
    </r>
  </si>
  <si>
    <t>917 2 02 40014 05 0005 150</t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</si>
  <si>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color indexed="59"/>
        <rFont val="Times New Roman"/>
        <family val="1"/>
        <charset val="204"/>
      </rPr>
      <t>(П</t>
    </r>
    <r>
      <rPr>
        <b/>
        <sz val="12"/>
        <color indexed="59"/>
        <rFont val="Times New Roman"/>
        <family val="1"/>
        <charset val="204"/>
      </rPr>
      <t>о проведению экспертизы экономической обоснованности затрат поселения в сфере ЖКХ)</t>
    </r>
  </si>
  <si>
    <t>913 2 02 40014 05 0006 150</t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</si>
  <si>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color indexed="59"/>
        <rFont val="Times New Roman"/>
        <family val="1"/>
        <charset val="204"/>
      </rPr>
      <t xml:space="preserve"> (По содержанию и функционированию МКУ ЕДДС УКМО)</t>
    </r>
  </si>
  <si>
    <t>912 2 02 40014 05 0008 150</t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</si>
  <si>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</t>
    </r>
    <r>
      <rPr>
        <b/>
        <sz val="12"/>
        <color indexed="59"/>
        <rFont val="Times New Roman"/>
        <family val="1"/>
        <charset val="204"/>
      </rPr>
      <t>П</t>
    </r>
    <r>
      <rPr>
        <b/>
        <sz val="12"/>
        <color indexed="59"/>
        <rFont val="Times New Roman"/>
        <family val="1"/>
        <charset val="204"/>
      </rPr>
      <t>о исполнению внешнего муниципального финансового контроля поселения)</t>
    </r>
  </si>
  <si>
    <t>000 2 04 05000 05 0000 150</t>
  </si>
  <si>
    <t>Безвозмездные поступления от негосударственных организаций в бюджеты муниципальных районов</t>
  </si>
  <si>
    <t>904 2 04 05020 05 0000 150</t>
  </si>
  <si>
    <r>
      <t>Поступления от денежных пожертвований, предоставляемых негосударственными организациями получателям средств бюджетов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(ГАД-Управление культуры, спорта и молодежной политики Администрации УКМО)</t>
    </r>
  </si>
  <si>
    <t>907 2 04 05020 05 0000 150</t>
  </si>
  <si>
    <r>
      <t>Поступления от денежных пожертвований, предоставляемых негосударственными организациями получателям средств бюджетов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(ГАД-МУ  УО  Усть-Кутского МО)</t>
    </r>
  </si>
  <si>
    <t>917 2 04 05020 05 0000 150</t>
  </si>
  <si>
    <r>
      <t>Поступления от денежных пожертвований, предоставляемых негосударственными организациями получателям средств бюджетов муниципальных районов</t>
    </r>
    <r>
      <rPr>
        <b/>
        <sz val="12"/>
        <color indexed="59"/>
        <rFont val="Times New Roman"/>
        <family val="1"/>
        <charset val="204"/>
      </rPr>
      <t xml:space="preserve"> (ГАД-Администрация Усть-Кутского МО)</t>
    </r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</si>
  <si>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</si>
  <si>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</si>
  <si>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910 2 18 60010 05 0000 150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</si>
  <si>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</si>
  <si>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</si>
  <si>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904 2 19 60010 05 0000 150</t>
  </si>
  <si>
    <t>907 2 19 60010 05 0000 150</t>
  </si>
  <si>
    <t>917 2 19 60010 05 0000 150</t>
  </si>
  <si>
    <t>000 8 50 00000 00 0000 000</t>
  </si>
  <si>
    <t>ВСЕГО  ДОХОДОВ</t>
  </si>
  <si>
    <t>048 1 16 90050 05 0000 140</t>
  </si>
  <si>
    <t xml:space="preserve">076 1 16 35030 05 0000 140 </t>
  </si>
  <si>
    <t>182 1 05 01050 01 0000 110</t>
  </si>
  <si>
    <r>
      <t xml:space="preserve">Налог на имущество физических лиц, взимаемый по ставкам, применяемым к объектам налогообложения, расположенным </t>
    </r>
    <r>
      <rPr>
        <b/>
        <sz val="12"/>
        <rFont val="Times New Roman"/>
        <family val="1"/>
        <charset val="204"/>
      </rPr>
      <t xml:space="preserve">в границах межселенных территорий </t>
    </r>
  </si>
  <si>
    <t>182 1 06 01030 05 0000 110</t>
  </si>
  <si>
    <t>907 1 16 23051 05 0000 140</t>
  </si>
  <si>
    <t>000 1 17 01050 05 0000 180</t>
  </si>
  <si>
    <t>913 1 17 01050 05 0000 180</t>
  </si>
  <si>
    <t>917 1 17 01050 05 0000 180</t>
  </si>
  <si>
    <t>000 1 17 05050 05 0000 180</t>
  </si>
  <si>
    <t xml:space="preserve">  Невыясненные поступления, зачисляемые в бюджеты муниципальных районов</t>
  </si>
  <si>
    <t>815 1 16 25030 01 0000 140</t>
  </si>
  <si>
    <t>Бюджетные назначения на 2019 г (от 23.12.2020 г № 243)</t>
  </si>
  <si>
    <t>Исполнение за 2019 г</t>
  </si>
  <si>
    <t>100 1 03 02230 01 0000 110</t>
  </si>
  <si>
    <t>100 1 03 02240 01 0000 110</t>
  </si>
  <si>
    <t>100 1 03 02250 01 0000 110</t>
  </si>
  <si>
    <t>100 1 03 02260 01 0000 110</t>
  </si>
  <si>
    <t>Буджетные назначения на 2019 г (от 20.12.2018 г. № 183)</t>
  </si>
  <si>
    <t>% исполнения к бюджету от 23.12.2019 г. № 243</t>
  </si>
  <si>
    <t>Сведения о фактическом поступлении доходов в районный бюджет Усть-Кутского муниципального образования в сравнении с утвержденными решением  о бюджете значениями и с уточненными значениями с учетом внесенных изменений в 2019 году</t>
  </si>
  <si>
    <t xml:space="preserve"> Начальник Финансового управления</t>
  </si>
  <si>
    <t>Администрации Усть-Кутского муниципального образования</t>
  </si>
  <si>
    <t>О.В. Мохова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</si>
</sst>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2" tint="-0.89999084444715716"/>
      <name val="Times New Roman"/>
      <family val="1"/>
      <charset val="204"/>
    </font>
    <font>
      <b/>
      <sz val="12"/>
      <color theme="2" tint="-0.89999084444715716"/>
      <name val="Times New Roman"/>
      <family val="1"/>
      <charset val="204"/>
    </font>
    <font>
      <sz val="12"/>
      <color theme="2" tint="-0.89999084444715716"/>
      <name val="Times New Roman"/>
      <family val="1"/>
      <charset val="204"/>
    </font>
    <font>
      <vertAlign val="superscript"/>
      <sz val="12"/>
      <color indexed="59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b/>
      <sz val="12"/>
      <color indexed="5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49" fontId="2" fillId="0" borderId="2" xfId="0" applyNumberFormat="1" applyFont="1" applyBorder="1" applyAlignment="1" applyProtection="1">
      <alignment horizontal="left" vertical="center" wrapText="1"/>
    </xf>
    <xf numFmtId="0" fontId="3" fillId="0" borderId="0" xfId="0" applyFont="1"/>
    <xf numFmtId="3" fontId="1" fillId="0" borderId="0" xfId="0" applyNumberFormat="1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left" vertical="center" wrapText="1"/>
    </xf>
    <xf numFmtId="3" fontId="6" fillId="2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165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95"/>
  <sheetViews>
    <sheetView tabSelected="1" topLeftCell="A187" zoomScaleNormal="100" workbookViewId="0">
      <selection activeCell="E201" sqref="E201"/>
    </sheetView>
  </sheetViews>
  <sheetFormatPr defaultRowHeight="12.75" x14ac:dyDescent="0.2"/>
  <cols>
    <col min="1" max="1" width="6.7109375" customWidth="1"/>
    <col min="2" max="2" width="30.42578125" customWidth="1"/>
    <col min="3" max="3" width="68.140625" customWidth="1"/>
    <col min="4" max="4" width="15.28515625" customWidth="1"/>
    <col min="5" max="5" width="15" style="1" customWidth="1"/>
    <col min="6" max="6" width="14.5703125" customWidth="1"/>
    <col min="7" max="7" width="14.42578125" customWidth="1"/>
    <col min="8" max="8" width="13.140625" customWidth="1"/>
  </cols>
  <sheetData>
    <row r="2" spans="2:8" ht="57.75" customHeight="1" x14ac:dyDescent="0.2">
      <c r="B2" s="45" t="s">
        <v>339</v>
      </c>
      <c r="C2" s="45"/>
      <c r="D2" s="45"/>
      <c r="E2" s="45"/>
      <c r="F2" s="46"/>
      <c r="G2" s="46"/>
      <c r="H2" s="46"/>
    </row>
    <row r="3" spans="2:8" ht="15.75" x14ac:dyDescent="0.2">
      <c r="B3" s="53"/>
      <c r="C3" s="53"/>
      <c r="D3" s="43"/>
      <c r="E3" s="4"/>
    </row>
    <row r="4" spans="2:8" ht="15.75" x14ac:dyDescent="0.2">
      <c r="B4" s="47" t="s">
        <v>48</v>
      </c>
      <c r="C4" s="48"/>
      <c r="D4" s="48"/>
      <c r="E4" s="48"/>
      <c r="F4" s="48"/>
      <c r="G4" s="48"/>
      <c r="H4" s="48"/>
    </row>
    <row r="5" spans="2:8" x14ac:dyDescent="0.2">
      <c r="B5" s="54" t="s">
        <v>49</v>
      </c>
      <c r="C5" s="54" t="s">
        <v>50</v>
      </c>
      <c r="D5" s="51" t="s">
        <v>337</v>
      </c>
      <c r="E5" s="49" t="s">
        <v>331</v>
      </c>
      <c r="F5" s="49" t="s">
        <v>332</v>
      </c>
      <c r="G5" s="49" t="s">
        <v>47</v>
      </c>
      <c r="H5" s="49" t="s">
        <v>338</v>
      </c>
    </row>
    <row r="6" spans="2:8" ht="82.5" customHeight="1" x14ac:dyDescent="0.2">
      <c r="B6" s="54"/>
      <c r="C6" s="54"/>
      <c r="D6" s="52"/>
      <c r="E6" s="50"/>
      <c r="F6" s="50"/>
      <c r="G6" s="50"/>
      <c r="H6" s="50"/>
    </row>
    <row r="7" spans="2:8" ht="15.75" x14ac:dyDescent="0.2">
      <c r="B7" s="5" t="s">
        <v>51</v>
      </c>
      <c r="C7" s="6" t="s">
        <v>52</v>
      </c>
      <c r="D7" s="34">
        <f>D8+D40</f>
        <v>981065.50000000012</v>
      </c>
      <c r="E7" s="34">
        <f>E8+E40</f>
        <v>1119967.6000000001</v>
      </c>
      <c r="F7" s="34">
        <f>F8+F40</f>
        <v>1127245.8999999999</v>
      </c>
      <c r="G7" s="34">
        <f>F7/D7*100</f>
        <v>114.90016721615426</v>
      </c>
      <c r="H7" s="34">
        <f>F7/E7*100</f>
        <v>100.64986701401004</v>
      </c>
    </row>
    <row r="8" spans="2:8" ht="15.75" x14ac:dyDescent="0.2">
      <c r="B8" s="5" t="s">
        <v>51</v>
      </c>
      <c r="C8" s="6" t="s">
        <v>53</v>
      </c>
      <c r="D8" s="34">
        <f>D9+D15+D24+D34+D37</f>
        <v>835545.00000000012</v>
      </c>
      <c r="E8" s="34">
        <f t="shared" ref="E8:G8" si="0">E9+E15+E24+E34+E37</f>
        <v>938204.5</v>
      </c>
      <c r="F8" s="34">
        <f t="shared" si="0"/>
        <v>944720.1</v>
      </c>
      <c r="G8" s="34">
        <f t="shared" si="0"/>
        <v>2890.7110788045029</v>
      </c>
      <c r="H8" s="34">
        <f t="shared" ref="H8:H71" si="1">F8/E8*100</f>
        <v>100.69447545817569</v>
      </c>
    </row>
    <row r="9" spans="2:8" ht="15.75" x14ac:dyDescent="0.2">
      <c r="B9" s="5" t="s">
        <v>54</v>
      </c>
      <c r="C9" s="7" t="s">
        <v>55</v>
      </c>
      <c r="D9" s="35">
        <f>D10</f>
        <v>738666.4</v>
      </c>
      <c r="E9" s="35">
        <f>E10</f>
        <v>832667</v>
      </c>
      <c r="F9" s="35">
        <f>F10</f>
        <v>838329</v>
      </c>
      <c r="G9" s="34">
        <f t="shared" ref="G9:G71" si="2">F9/D9*100</f>
        <v>113.4922341127199</v>
      </c>
      <c r="H9" s="34">
        <f t="shared" si="1"/>
        <v>100.6799837149785</v>
      </c>
    </row>
    <row r="10" spans="2:8" ht="21.75" customHeight="1" x14ac:dyDescent="0.2">
      <c r="B10" s="5" t="s">
        <v>56</v>
      </c>
      <c r="C10" s="7" t="s">
        <v>57</v>
      </c>
      <c r="D10" s="35">
        <f>SUM(D11:D14)</f>
        <v>738666.4</v>
      </c>
      <c r="E10" s="35">
        <f>SUM(E11:E14)</f>
        <v>832667</v>
      </c>
      <c r="F10" s="35">
        <f>SUM(F11:F14)</f>
        <v>838329</v>
      </c>
      <c r="G10" s="34">
        <f t="shared" si="2"/>
        <v>113.4922341127199</v>
      </c>
      <c r="H10" s="34">
        <f t="shared" si="1"/>
        <v>100.6799837149785</v>
      </c>
    </row>
    <row r="11" spans="2:8" ht="91.5" customHeight="1" x14ac:dyDescent="0.2">
      <c r="B11" s="8" t="s">
        <v>58</v>
      </c>
      <c r="C11" s="9" t="s">
        <v>59</v>
      </c>
      <c r="D11" s="36">
        <v>732261.4</v>
      </c>
      <c r="E11" s="36">
        <v>823897</v>
      </c>
      <c r="F11" s="36">
        <v>829376</v>
      </c>
      <c r="G11" s="34">
        <f t="shared" si="2"/>
        <v>113.26228584491822</v>
      </c>
      <c r="H11" s="34">
        <f t="shared" si="1"/>
        <v>100.66501031075485</v>
      </c>
    </row>
    <row r="12" spans="2:8" ht="117.75" customHeight="1" x14ac:dyDescent="0.2">
      <c r="B12" s="8" t="s">
        <v>60</v>
      </c>
      <c r="C12" s="9" t="s">
        <v>14</v>
      </c>
      <c r="D12" s="36">
        <v>1300</v>
      </c>
      <c r="E12" s="36">
        <v>1075</v>
      </c>
      <c r="F12" s="36">
        <v>957.4</v>
      </c>
      <c r="G12" s="34">
        <f t="shared" si="2"/>
        <v>73.646153846153837</v>
      </c>
      <c r="H12" s="34">
        <f t="shared" si="1"/>
        <v>89.060465116279062</v>
      </c>
    </row>
    <row r="13" spans="2:8" ht="54.75" customHeight="1" x14ac:dyDescent="0.2">
      <c r="B13" s="8" t="s">
        <v>61</v>
      </c>
      <c r="C13" s="9" t="s">
        <v>15</v>
      </c>
      <c r="D13" s="36">
        <v>455</v>
      </c>
      <c r="E13" s="36">
        <v>1395</v>
      </c>
      <c r="F13" s="36">
        <v>1411.9</v>
      </c>
      <c r="G13" s="34">
        <f t="shared" si="2"/>
        <v>310.30769230769232</v>
      </c>
      <c r="H13" s="34">
        <f t="shared" si="1"/>
        <v>101.21146953405018</v>
      </c>
    </row>
    <row r="14" spans="2:8" ht="100.5" customHeight="1" x14ac:dyDescent="0.2">
      <c r="B14" s="8" t="s">
        <v>62</v>
      </c>
      <c r="C14" s="9" t="s">
        <v>16</v>
      </c>
      <c r="D14" s="36">
        <v>4650</v>
      </c>
      <c r="E14" s="36">
        <v>6300</v>
      </c>
      <c r="F14" s="36">
        <v>6583.7</v>
      </c>
      <c r="G14" s="34">
        <f t="shared" si="2"/>
        <v>141.58494623655912</v>
      </c>
      <c r="H14" s="34">
        <f t="shared" si="1"/>
        <v>104.5031746031746</v>
      </c>
    </row>
    <row r="15" spans="2:8" ht="50.25" customHeight="1" x14ac:dyDescent="0.2">
      <c r="B15" s="5" t="s">
        <v>63</v>
      </c>
      <c r="C15" s="7" t="s">
        <v>64</v>
      </c>
      <c r="D15" s="35">
        <f>SUM(D16:D23)</f>
        <v>12732.900000000001</v>
      </c>
      <c r="E15" s="35">
        <f>SUM(E16:E23)-E16-E18-E20-E22</f>
        <v>13655.200000000003</v>
      </c>
      <c r="F15" s="35">
        <f>SUM(F16:F23)-F16-F18-F20-F22</f>
        <v>13608.7</v>
      </c>
      <c r="G15" s="34">
        <f t="shared" si="2"/>
        <v>106.87824454758932</v>
      </c>
      <c r="H15" s="34">
        <f t="shared" si="1"/>
        <v>99.659470384908303</v>
      </c>
    </row>
    <row r="16" spans="2:8" ht="85.5" customHeight="1" x14ac:dyDescent="0.2">
      <c r="B16" s="5" t="s">
        <v>333</v>
      </c>
      <c r="C16" s="7" t="s">
        <v>6</v>
      </c>
      <c r="D16" s="35">
        <v>5148.7</v>
      </c>
      <c r="E16" s="35">
        <f>E17</f>
        <v>6254.5</v>
      </c>
      <c r="F16" s="35">
        <f>F17</f>
        <v>6194.4</v>
      </c>
      <c r="G16" s="34">
        <f t="shared" si="2"/>
        <v>120.30998116029288</v>
      </c>
      <c r="H16" s="34">
        <f t="shared" si="1"/>
        <v>99.039091853865216</v>
      </c>
    </row>
    <row r="17" spans="2:8" ht="126" x14ac:dyDescent="0.2">
      <c r="B17" s="8" t="s">
        <v>65</v>
      </c>
      <c r="C17" s="9" t="s">
        <v>66</v>
      </c>
      <c r="D17" s="36"/>
      <c r="E17" s="36">
        <v>6254.5</v>
      </c>
      <c r="F17" s="36">
        <v>6194.4</v>
      </c>
      <c r="G17" s="34">
        <v>0</v>
      </c>
      <c r="H17" s="34">
        <f t="shared" si="1"/>
        <v>99.039091853865216</v>
      </c>
    </row>
    <row r="18" spans="2:8" ht="94.5" x14ac:dyDescent="0.2">
      <c r="B18" s="5" t="s">
        <v>334</v>
      </c>
      <c r="C18" s="7" t="s">
        <v>7</v>
      </c>
      <c r="D18" s="35">
        <v>54.6</v>
      </c>
      <c r="E18" s="35">
        <f>E19</f>
        <v>42.5</v>
      </c>
      <c r="F18" s="35">
        <f>F19</f>
        <v>45.5</v>
      </c>
      <c r="G18" s="34">
        <f t="shared" si="2"/>
        <v>83.333333333333329</v>
      </c>
      <c r="H18" s="34">
        <f t="shared" si="1"/>
        <v>107.05882352941177</v>
      </c>
    </row>
    <row r="19" spans="2:8" ht="131.25" customHeight="1" x14ac:dyDescent="0.2">
      <c r="B19" s="8" t="s">
        <v>67</v>
      </c>
      <c r="C19" s="9" t="s">
        <v>68</v>
      </c>
      <c r="D19" s="36"/>
      <c r="E19" s="36">
        <v>42.5</v>
      </c>
      <c r="F19" s="36">
        <v>45.5</v>
      </c>
      <c r="G19" s="34">
        <v>0</v>
      </c>
      <c r="H19" s="34">
        <f t="shared" si="1"/>
        <v>107.05882352941177</v>
      </c>
    </row>
    <row r="20" spans="2:8" ht="78.75" x14ac:dyDescent="0.2">
      <c r="B20" s="5" t="s">
        <v>335</v>
      </c>
      <c r="C20" s="7" t="s">
        <v>8</v>
      </c>
      <c r="D20" s="35">
        <v>8595.1</v>
      </c>
      <c r="E20" s="35">
        <f>E21</f>
        <v>8247.7999999999993</v>
      </c>
      <c r="F20" s="35">
        <f>F21</f>
        <v>8275.7999999999993</v>
      </c>
      <c r="G20" s="34">
        <f t="shared" si="2"/>
        <v>96.285092669078892</v>
      </c>
      <c r="H20" s="34">
        <f t="shared" si="1"/>
        <v>100.33948446858557</v>
      </c>
    </row>
    <row r="21" spans="2:8" ht="126" x14ac:dyDescent="0.2">
      <c r="B21" s="8" t="s">
        <v>69</v>
      </c>
      <c r="C21" s="9" t="s">
        <v>70</v>
      </c>
      <c r="D21" s="36"/>
      <c r="E21" s="36">
        <v>8247.7999999999993</v>
      </c>
      <c r="F21" s="36">
        <v>8275.7999999999993</v>
      </c>
      <c r="G21" s="34">
        <v>0</v>
      </c>
      <c r="H21" s="34">
        <f t="shared" si="1"/>
        <v>100.33948446858557</v>
      </c>
    </row>
    <row r="22" spans="2:8" ht="87.75" customHeight="1" x14ac:dyDescent="0.2">
      <c r="B22" s="5" t="s">
        <v>336</v>
      </c>
      <c r="C22" s="7" t="s">
        <v>9</v>
      </c>
      <c r="D22" s="35">
        <v>-1065.5</v>
      </c>
      <c r="E22" s="35">
        <f>E23</f>
        <v>-889.6</v>
      </c>
      <c r="F22" s="35">
        <f>F23</f>
        <v>-907</v>
      </c>
      <c r="G22" s="34">
        <f t="shared" si="2"/>
        <v>85.124354763022055</v>
      </c>
      <c r="H22" s="34">
        <f t="shared" si="1"/>
        <v>101.95593525179856</v>
      </c>
    </row>
    <row r="23" spans="2:8" ht="126" x14ac:dyDescent="0.2">
      <c r="B23" s="8" t="s">
        <v>71</v>
      </c>
      <c r="C23" s="9" t="s">
        <v>72</v>
      </c>
      <c r="D23" s="36"/>
      <c r="E23" s="36">
        <v>-889.6</v>
      </c>
      <c r="F23" s="36">
        <v>-907</v>
      </c>
      <c r="G23" s="34">
        <v>0</v>
      </c>
      <c r="H23" s="34">
        <f t="shared" si="1"/>
        <v>101.95593525179856</v>
      </c>
    </row>
    <row r="24" spans="2:8" ht="15.75" x14ac:dyDescent="0.2">
      <c r="B24" s="5" t="s">
        <v>73</v>
      </c>
      <c r="C24" s="7" t="s">
        <v>74</v>
      </c>
      <c r="D24" s="35">
        <f>SUM(D25:D33)-D25-D29</f>
        <v>76450.700000000026</v>
      </c>
      <c r="E24" s="35">
        <f>SUM(E25:E33)-E25-E29</f>
        <v>84164.299999999988</v>
      </c>
      <c r="F24" s="35">
        <f>SUM(F25:F33)-F25-F29</f>
        <v>84287.6</v>
      </c>
      <c r="G24" s="34">
        <f t="shared" si="2"/>
        <v>110.25091987385332</v>
      </c>
      <c r="H24" s="34">
        <f t="shared" si="1"/>
        <v>100.14649916888754</v>
      </c>
    </row>
    <row r="25" spans="2:8" ht="31.5" x14ac:dyDescent="0.2">
      <c r="B25" s="5" t="s">
        <v>75</v>
      </c>
      <c r="C25" s="10" t="s">
        <v>76</v>
      </c>
      <c r="D25" s="37">
        <f>D26+D27+D28</f>
        <v>34719.4</v>
      </c>
      <c r="E25" s="37">
        <f>E26+E27+E28</f>
        <v>43107</v>
      </c>
      <c r="F25" s="37">
        <f>F26+F27+F28</f>
        <v>42830.5</v>
      </c>
      <c r="G25" s="34">
        <f t="shared" si="2"/>
        <v>123.36186685253776</v>
      </c>
      <c r="H25" s="34">
        <f t="shared" si="1"/>
        <v>99.358572853596854</v>
      </c>
    </row>
    <row r="26" spans="2:8" ht="31.5" x14ac:dyDescent="0.2">
      <c r="B26" s="8" t="s">
        <v>77</v>
      </c>
      <c r="C26" s="9" t="s">
        <v>17</v>
      </c>
      <c r="D26" s="36">
        <v>24842.2</v>
      </c>
      <c r="E26" s="36">
        <v>31194</v>
      </c>
      <c r="F26" s="36">
        <v>31184.6</v>
      </c>
      <c r="G26" s="34">
        <f t="shared" si="2"/>
        <v>125.53075009459708</v>
      </c>
      <c r="H26" s="34">
        <f t="shared" si="1"/>
        <v>99.969865999871772</v>
      </c>
    </row>
    <row r="27" spans="2:8" ht="63" x14ac:dyDescent="0.2">
      <c r="B27" s="8" t="s">
        <v>78</v>
      </c>
      <c r="C27" s="9" t="s">
        <v>18</v>
      </c>
      <c r="D27" s="36">
        <v>9877.2000000000007</v>
      </c>
      <c r="E27" s="36">
        <v>11913</v>
      </c>
      <c r="F27" s="36">
        <v>11840</v>
      </c>
      <c r="G27" s="34">
        <f t="shared" si="2"/>
        <v>119.87202851010407</v>
      </c>
      <c r="H27" s="34">
        <f t="shared" si="1"/>
        <v>99.387224040963645</v>
      </c>
    </row>
    <row r="28" spans="2:8" ht="47.25" x14ac:dyDescent="0.2">
      <c r="B28" s="8" t="s">
        <v>321</v>
      </c>
      <c r="C28" s="9" t="s">
        <v>44</v>
      </c>
      <c r="D28" s="36"/>
      <c r="E28" s="36"/>
      <c r="F28" s="36">
        <v>-194.1</v>
      </c>
      <c r="G28" s="34">
        <v>0</v>
      </c>
      <c r="H28" s="34">
        <v>0</v>
      </c>
    </row>
    <row r="29" spans="2:8" ht="31.5" x14ac:dyDescent="0.2">
      <c r="B29" s="5" t="s">
        <v>79</v>
      </c>
      <c r="C29" s="7" t="s">
        <v>19</v>
      </c>
      <c r="D29" s="37">
        <f>D30+D31</f>
        <v>41685.300000000003</v>
      </c>
      <c r="E29" s="37">
        <f>E30+E31</f>
        <v>40853</v>
      </c>
      <c r="F29" s="37">
        <f>F30+F31</f>
        <v>41189.799999999996</v>
      </c>
      <c r="G29" s="34">
        <f t="shared" si="2"/>
        <v>98.811331572520757</v>
      </c>
      <c r="H29" s="34">
        <f t="shared" si="1"/>
        <v>100.82441925929551</v>
      </c>
    </row>
    <row r="30" spans="2:8" ht="31.5" x14ac:dyDescent="0.2">
      <c r="B30" s="8" t="s">
        <v>80</v>
      </c>
      <c r="C30" s="9" t="s">
        <v>19</v>
      </c>
      <c r="D30" s="38">
        <v>41685.300000000003</v>
      </c>
      <c r="E30" s="38">
        <v>40853</v>
      </c>
      <c r="F30" s="38">
        <v>41189.599999999999</v>
      </c>
      <c r="G30" s="34">
        <f t="shared" si="2"/>
        <v>98.810851787080807</v>
      </c>
      <c r="H30" s="34">
        <f t="shared" si="1"/>
        <v>100.82392969916529</v>
      </c>
    </row>
    <row r="31" spans="2:8" ht="47.25" x14ac:dyDescent="0.2">
      <c r="B31" s="8" t="s">
        <v>81</v>
      </c>
      <c r="C31" s="9" t="s">
        <v>82</v>
      </c>
      <c r="D31" s="38"/>
      <c r="E31" s="38"/>
      <c r="F31" s="38">
        <v>0.2</v>
      </c>
      <c r="G31" s="34">
        <v>0</v>
      </c>
      <c r="H31" s="34">
        <v>0</v>
      </c>
    </row>
    <row r="32" spans="2:8" ht="15.75" x14ac:dyDescent="0.2">
      <c r="B32" s="5" t="s">
        <v>83</v>
      </c>
      <c r="C32" s="7" t="s">
        <v>20</v>
      </c>
      <c r="D32" s="37">
        <v>8</v>
      </c>
      <c r="E32" s="37">
        <v>9.3000000000000007</v>
      </c>
      <c r="F32" s="37">
        <v>12.9</v>
      </c>
      <c r="G32" s="34">
        <f t="shared" si="2"/>
        <v>161.25</v>
      </c>
      <c r="H32" s="34">
        <f t="shared" si="1"/>
        <v>138.70967741935482</v>
      </c>
    </row>
    <row r="33" spans="2:8" ht="47.25" x14ac:dyDescent="0.2">
      <c r="B33" s="5" t="s">
        <v>84</v>
      </c>
      <c r="C33" s="7" t="s">
        <v>85</v>
      </c>
      <c r="D33" s="37">
        <v>38</v>
      </c>
      <c r="E33" s="37">
        <v>195</v>
      </c>
      <c r="F33" s="37">
        <v>254.4</v>
      </c>
      <c r="G33" s="34">
        <f t="shared" si="2"/>
        <v>669.47368421052636</v>
      </c>
      <c r="H33" s="34">
        <f t="shared" si="1"/>
        <v>130.46153846153848</v>
      </c>
    </row>
    <row r="34" spans="2:8" ht="15.75" x14ac:dyDescent="0.2">
      <c r="B34" s="11" t="s">
        <v>86</v>
      </c>
      <c r="C34" s="12" t="s">
        <v>87</v>
      </c>
      <c r="D34" s="37">
        <f>D35+D36</f>
        <v>1</v>
      </c>
      <c r="E34" s="37">
        <f>E35+E36</f>
        <v>24</v>
      </c>
      <c r="F34" s="37">
        <f>F35+F36</f>
        <v>24.5</v>
      </c>
      <c r="G34" s="34">
        <f t="shared" si="2"/>
        <v>2450</v>
      </c>
      <c r="H34" s="34">
        <f t="shared" si="1"/>
        <v>102.08333333333333</v>
      </c>
    </row>
    <row r="35" spans="2:8" s="3" customFormat="1" ht="47.25" x14ac:dyDescent="0.2">
      <c r="B35" s="13" t="s">
        <v>323</v>
      </c>
      <c r="C35" s="14" t="s">
        <v>322</v>
      </c>
      <c r="D35" s="38"/>
      <c r="E35" s="38"/>
      <c r="F35" s="38">
        <v>0.1</v>
      </c>
      <c r="G35" s="34">
        <v>0</v>
      </c>
      <c r="H35" s="34">
        <v>0</v>
      </c>
    </row>
    <row r="36" spans="2:8" ht="31.5" x14ac:dyDescent="0.2">
      <c r="B36" s="13" t="s">
        <v>88</v>
      </c>
      <c r="C36" s="14" t="s">
        <v>89</v>
      </c>
      <c r="D36" s="38">
        <v>1</v>
      </c>
      <c r="E36" s="38">
        <v>24</v>
      </c>
      <c r="F36" s="38">
        <v>24.4</v>
      </c>
      <c r="G36" s="34">
        <f t="shared" si="2"/>
        <v>2440</v>
      </c>
      <c r="H36" s="34">
        <f t="shared" si="1"/>
        <v>101.66666666666666</v>
      </c>
    </row>
    <row r="37" spans="2:8" ht="15.75" x14ac:dyDescent="0.2">
      <c r="B37" s="5" t="s">
        <v>90</v>
      </c>
      <c r="C37" s="7" t="s">
        <v>91</v>
      </c>
      <c r="D37" s="35">
        <f>SUM(D38:D39)</f>
        <v>7694</v>
      </c>
      <c r="E37" s="35">
        <f>SUM(E38:E39)</f>
        <v>7694</v>
      </c>
      <c r="F37" s="35">
        <f>SUM(F38:F39)</f>
        <v>8470.2999999999993</v>
      </c>
      <c r="G37" s="34">
        <f t="shared" si="2"/>
        <v>110.08968027034052</v>
      </c>
      <c r="H37" s="34">
        <f t="shared" si="1"/>
        <v>110.08968027034052</v>
      </c>
    </row>
    <row r="38" spans="2:8" ht="47.25" x14ac:dyDescent="0.2">
      <c r="B38" s="8" t="s">
        <v>92</v>
      </c>
      <c r="C38" s="9" t="s">
        <v>21</v>
      </c>
      <c r="D38" s="38">
        <v>7689</v>
      </c>
      <c r="E38" s="38">
        <v>7689</v>
      </c>
      <c r="F38" s="38">
        <v>8465.2999999999993</v>
      </c>
      <c r="G38" s="34">
        <f t="shared" si="2"/>
        <v>110.09624138379502</v>
      </c>
      <c r="H38" s="34">
        <f t="shared" si="1"/>
        <v>110.09624138379502</v>
      </c>
    </row>
    <row r="39" spans="2:8" ht="31.5" x14ac:dyDescent="0.2">
      <c r="B39" s="8" t="s">
        <v>93</v>
      </c>
      <c r="C39" s="9" t="s">
        <v>31</v>
      </c>
      <c r="D39" s="38">
        <v>5</v>
      </c>
      <c r="E39" s="38">
        <v>5</v>
      </c>
      <c r="F39" s="38">
        <v>5</v>
      </c>
      <c r="G39" s="34">
        <f t="shared" si="2"/>
        <v>100</v>
      </c>
      <c r="H39" s="34">
        <f t="shared" si="1"/>
        <v>100</v>
      </c>
    </row>
    <row r="40" spans="2:8" ht="15.75" x14ac:dyDescent="0.2">
      <c r="B40" s="5" t="s">
        <v>94</v>
      </c>
      <c r="C40" s="7" t="s">
        <v>95</v>
      </c>
      <c r="D40" s="37">
        <f>D41+D54+D62+D80+D87+D129</f>
        <v>145520.5</v>
      </c>
      <c r="E40" s="37">
        <f>E41+E54+E62+E80+E87+E129</f>
        <v>181763.1</v>
      </c>
      <c r="F40" s="37">
        <f>F41+F54+F62+F80+F87+F129</f>
        <v>182525.80000000002</v>
      </c>
      <c r="G40" s="34">
        <f t="shared" si="2"/>
        <v>125.42961300985085</v>
      </c>
      <c r="H40" s="34">
        <f t="shared" si="1"/>
        <v>100.41961212149222</v>
      </c>
    </row>
    <row r="41" spans="2:8" ht="53.25" customHeight="1" x14ac:dyDescent="0.2">
      <c r="B41" s="5" t="s">
        <v>94</v>
      </c>
      <c r="C41" s="7" t="s">
        <v>96</v>
      </c>
      <c r="D41" s="35">
        <f>SUM(D42:D53)-D44-D49</f>
        <v>46505.600000000006</v>
      </c>
      <c r="E41" s="35">
        <f>SUM(E42:E53)-E44-E49</f>
        <v>49105.69999999999</v>
      </c>
      <c r="F41" s="35">
        <f>SUM(F42:F53)-F44-F49</f>
        <v>46432.500000000007</v>
      </c>
      <c r="G41" s="34">
        <f t="shared" si="2"/>
        <v>99.842814628775884</v>
      </c>
      <c r="H41" s="34">
        <f t="shared" si="1"/>
        <v>94.556232779494067</v>
      </c>
    </row>
    <row r="42" spans="2:8" ht="71.25" customHeight="1" x14ac:dyDescent="0.2">
      <c r="B42" s="8" t="s">
        <v>97</v>
      </c>
      <c r="C42" s="9" t="s">
        <v>27</v>
      </c>
      <c r="D42" s="38">
        <v>6380</v>
      </c>
      <c r="E42" s="38">
        <v>5400</v>
      </c>
      <c r="F42" s="38">
        <v>5400</v>
      </c>
      <c r="G42" s="34">
        <f t="shared" si="2"/>
        <v>84.639498432601883</v>
      </c>
      <c r="H42" s="34">
        <f t="shared" si="1"/>
        <v>100</v>
      </c>
    </row>
    <row r="43" spans="2:8" ht="98.25" customHeight="1" x14ac:dyDescent="0.2">
      <c r="B43" s="8" t="s">
        <v>98</v>
      </c>
      <c r="C43" s="15" t="s">
        <v>99</v>
      </c>
      <c r="D43" s="38">
        <v>2838.6</v>
      </c>
      <c r="E43" s="38">
        <v>4063.3</v>
      </c>
      <c r="F43" s="38">
        <v>4277.2</v>
      </c>
      <c r="G43" s="34">
        <f t="shared" si="2"/>
        <v>150.67991263298811</v>
      </c>
      <c r="H43" s="34">
        <f t="shared" si="1"/>
        <v>105.26419412792556</v>
      </c>
    </row>
    <row r="44" spans="2:8" ht="99.75" customHeight="1" x14ac:dyDescent="0.2">
      <c r="B44" s="5" t="s">
        <v>100</v>
      </c>
      <c r="C44" s="7" t="s">
        <v>101</v>
      </c>
      <c r="D44" s="37">
        <f>SUM(D45:D47)</f>
        <v>24231.200000000001</v>
      </c>
      <c r="E44" s="37">
        <f>SUM(E45:E47)</f>
        <v>25674.3</v>
      </c>
      <c r="F44" s="37">
        <f>SUM(F45:F47)</f>
        <v>24339.4</v>
      </c>
      <c r="G44" s="34">
        <f t="shared" si="2"/>
        <v>100.44653174419757</v>
      </c>
      <c r="H44" s="34">
        <f t="shared" si="1"/>
        <v>94.800637213088578</v>
      </c>
    </row>
    <row r="45" spans="2:8" ht="78.75" x14ac:dyDescent="0.2">
      <c r="B45" s="8" t="s">
        <v>102</v>
      </c>
      <c r="C45" s="9" t="s">
        <v>103</v>
      </c>
      <c r="D45" s="38">
        <v>24032.2</v>
      </c>
      <c r="E45" s="38">
        <v>25581.8</v>
      </c>
      <c r="F45" s="38">
        <v>24250.400000000001</v>
      </c>
      <c r="G45" s="34">
        <f t="shared" si="2"/>
        <v>100.90794850242592</v>
      </c>
      <c r="H45" s="34">
        <f t="shared" si="1"/>
        <v>94.795518689068018</v>
      </c>
    </row>
    <row r="46" spans="2:8" ht="78.75" x14ac:dyDescent="0.2">
      <c r="B46" s="8" t="s">
        <v>104</v>
      </c>
      <c r="C46" s="9" t="s">
        <v>103</v>
      </c>
      <c r="D46" s="38">
        <v>49</v>
      </c>
      <c r="E46" s="38">
        <v>49</v>
      </c>
      <c r="F46" s="38">
        <v>45.4</v>
      </c>
      <c r="G46" s="34">
        <f t="shared" si="2"/>
        <v>92.65306122448979</v>
      </c>
      <c r="H46" s="34">
        <f t="shared" si="1"/>
        <v>92.65306122448979</v>
      </c>
    </row>
    <row r="47" spans="2:8" ht="78.75" x14ac:dyDescent="0.2">
      <c r="B47" s="8" t="s">
        <v>105</v>
      </c>
      <c r="C47" s="9" t="s">
        <v>103</v>
      </c>
      <c r="D47" s="38">
        <v>150</v>
      </c>
      <c r="E47" s="38">
        <v>43.5</v>
      </c>
      <c r="F47" s="38">
        <v>43.6</v>
      </c>
      <c r="G47" s="34">
        <f t="shared" si="2"/>
        <v>29.06666666666667</v>
      </c>
      <c r="H47" s="34">
        <f t="shared" si="1"/>
        <v>100.22988505747125</v>
      </c>
    </row>
    <row r="48" spans="2:8" ht="78.75" x14ac:dyDescent="0.2">
      <c r="B48" s="8" t="s">
        <v>106</v>
      </c>
      <c r="C48" s="9" t="s">
        <v>28</v>
      </c>
      <c r="D48" s="38">
        <v>250</v>
      </c>
      <c r="E48" s="38">
        <v>3814.6</v>
      </c>
      <c r="F48" s="38">
        <v>3822.4</v>
      </c>
      <c r="G48" s="34">
        <f t="shared" si="2"/>
        <v>1528.96</v>
      </c>
      <c r="H48" s="34">
        <f t="shared" si="1"/>
        <v>100.20447753368637</v>
      </c>
    </row>
    <row r="49" spans="2:8" ht="78.75" x14ac:dyDescent="0.2">
      <c r="B49" s="5" t="s">
        <v>107</v>
      </c>
      <c r="C49" s="7" t="s">
        <v>26</v>
      </c>
      <c r="D49" s="37">
        <f>D50+D51</f>
        <v>480.2</v>
      </c>
      <c r="E49" s="37">
        <f>E50+E51</f>
        <v>296.39999999999998</v>
      </c>
      <c r="F49" s="37">
        <f>F50+F51</f>
        <v>309.5</v>
      </c>
      <c r="G49" s="34">
        <f t="shared" si="2"/>
        <v>64.452311536859639</v>
      </c>
      <c r="H49" s="34">
        <f t="shared" si="1"/>
        <v>104.41970310391365</v>
      </c>
    </row>
    <row r="50" spans="2:8" ht="66.75" customHeight="1" x14ac:dyDescent="0.2">
      <c r="B50" s="8" t="s">
        <v>108</v>
      </c>
      <c r="C50" s="9" t="s">
        <v>26</v>
      </c>
      <c r="D50" s="38">
        <v>377</v>
      </c>
      <c r="E50" s="38">
        <v>296.39999999999998</v>
      </c>
      <c r="F50" s="38">
        <v>309.5</v>
      </c>
      <c r="G50" s="34">
        <f t="shared" si="2"/>
        <v>82.095490716180379</v>
      </c>
      <c r="H50" s="34">
        <f t="shared" si="1"/>
        <v>104.41970310391365</v>
      </c>
    </row>
    <row r="51" spans="2:8" ht="69.75" customHeight="1" x14ac:dyDescent="0.2">
      <c r="B51" s="8" t="s">
        <v>109</v>
      </c>
      <c r="C51" s="9" t="s">
        <v>26</v>
      </c>
      <c r="D51" s="38">
        <v>103.2</v>
      </c>
      <c r="E51" s="38"/>
      <c r="F51" s="38"/>
      <c r="G51" s="34">
        <f t="shared" si="2"/>
        <v>0</v>
      </c>
      <c r="H51" s="34">
        <v>0</v>
      </c>
    </row>
    <row r="52" spans="2:8" ht="41.25" customHeight="1" x14ac:dyDescent="0.2">
      <c r="B52" s="8" t="s">
        <v>110</v>
      </c>
      <c r="C52" s="9" t="s">
        <v>29</v>
      </c>
      <c r="D52" s="38">
        <v>12168</v>
      </c>
      <c r="E52" s="38">
        <v>9500</v>
      </c>
      <c r="F52" s="38">
        <v>7926.9</v>
      </c>
      <c r="G52" s="34">
        <f t="shared" si="2"/>
        <v>65.145463510848117</v>
      </c>
      <c r="H52" s="34">
        <f t="shared" si="1"/>
        <v>83.441052631578941</v>
      </c>
    </row>
    <row r="53" spans="2:8" ht="57" customHeight="1" x14ac:dyDescent="0.2">
      <c r="B53" s="8" t="s">
        <v>111</v>
      </c>
      <c r="C53" s="9" t="s">
        <v>30</v>
      </c>
      <c r="D53" s="38">
        <v>157.6</v>
      </c>
      <c r="E53" s="38">
        <v>357.1</v>
      </c>
      <c r="F53" s="38">
        <v>357.1</v>
      </c>
      <c r="G53" s="34">
        <f t="shared" si="2"/>
        <v>226.5862944162437</v>
      </c>
      <c r="H53" s="34">
        <f t="shared" si="1"/>
        <v>100</v>
      </c>
    </row>
    <row r="54" spans="2:8" ht="31.5" x14ac:dyDescent="0.2">
      <c r="B54" s="5" t="s">
        <v>112</v>
      </c>
      <c r="C54" s="7" t="s">
        <v>113</v>
      </c>
      <c r="D54" s="39">
        <f>SUM(D55:D61)</f>
        <v>17655</v>
      </c>
      <c r="E54" s="39">
        <f>SUM(E55:E61)</f>
        <v>38170</v>
      </c>
      <c r="F54" s="39">
        <f>SUM(F55:F61)</f>
        <v>38144.300000000003</v>
      </c>
      <c r="G54" s="34">
        <f t="shared" si="2"/>
        <v>216.0538091192297</v>
      </c>
      <c r="H54" s="34">
        <f t="shared" si="1"/>
        <v>99.932669635839673</v>
      </c>
    </row>
    <row r="55" spans="2:8" ht="31.5" x14ac:dyDescent="0.2">
      <c r="B55" s="8" t="s">
        <v>114</v>
      </c>
      <c r="C55" s="9" t="s">
        <v>0</v>
      </c>
      <c r="D55" s="36">
        <v>1650</v>
      </c>
      <c r="E55" s="36">
        <v>2726</v>
      </c>
      <c r="F55" s="36">
        <v>2725.9</v>
      </c>
      <c r="G55" s="34">
        <f t="shared" si="2"/>
        <v>165.20606060606059</v>
      </c>
      <c r="H55" s="34">
        <f t="shared" si="1"/>
        <v>99.996331621423323</v>
      </c>
    </row>
    <row r="56" spans="2:8" ht="31.5" hidden="1" x14ac:dyDescent="0.2">
      <c r="B56" s="8" t="s">
        <v>115</v>
      </c>
      <c r="C56" s="9" t="s">
        <v>116</v>
      </c>
      <c r="D56" s="36"/>
      <c r="E56" s="36"/>
      <c r="F56" s="36"/>
      <c r="G56" s="34" t="e">
        <f t="shared" si="2"/>
        <v>#DIV/0!</v>
      </c>
      <c r="H56" s="34" t="e">
        <f t="shared" si="1"/>
        <v>#DIV/0!</v>
      </c>
    </row>
    <row r="57" spans="2:8" ht="15.75" x14ac:dyDescent="0.2">
      <c r="B57" s="8" t="s">
        <v>117</v>
      </c>
      <c r="C57" s="9" t="s">
        <v>1</v>
      </c>
      <c r="D57" s="36">
        <v>577.5</v>
      </c>
      <c r="E57" s="36">
        <v>168</v>
      </c>
      <c r="F57" s="36">
        <v>168.2</v>
      </c>
      <c r="G57" s="34">
        <f t="shared" si="2"/>
        <v>29.125541125541123</v>
      </c>
      <c r="H57" s="34">
        <f t="shared" si="1"/>
        <v>100.11904761904762</v>
      </c>
    </row>
    <row r="58" spans="2:8" ht="15.75" hidden="1" x14ac:dyDescent="0.2">
      <c r="B58" s="8" t="s">
        <v>118</v>
      </c>
      <c r="C58" s="9" t="s">
        <v>119</v>
      </c>
      <c r="D58" s="36"/>
      <c r="E58" s="36"/>
      <c r="F58" s="36"/>
      <c r="G58" s="34" t="e">
        <f t="shared" si="2"/>
        <v>#DIV/0!</v>
      </c>
      <c r="H58" s="34" t="e">
        <f t="shared" si="1"/>
        <v>#DIV/0!</v>
      </c>
    </row>
    <row r="59" spans="2:8" ht="15.75" x14ac:dyDescent="0.2">
      <c r="B59" s="8" t="s">
        <v>120</v>
      </c>
      <c r="C59" s="9" t="s">
        <v>2</v>
      </c>
      <c r="D59" s="36">
        <v>6297.5</v>
      </c>
      <c r="E59" s="36">
        <v>23130</v>
      </c>
      <c r="F59" s="36">
        <v>23104.5</v>
      </c>
      <c r="G59" s="34">
        <f t="shared" si="2"/>
        <v>366.88368400158794</v>
      </c>
      <c r="H59" s="34">
        <f t="shared" si="1"/>
        <v>99.889753566796372</v>
      </c>
    </row>
    <row r="60" spans="2:8" ht="18" customHeight="1" x14ac:dyDescent="0.2">
      <c r="B60" s="8" t="s">
        <v>121</v>
      </c>
      <c r="C60" s="9" t="s">
        <v>122</v>
      </c>
      <c r="D60" s="36"/>
      <c r="E60" s="36">
        <v>521</v>
      </c>
      <c r="F60" s="36">
        <v>520.70000000000005</v>
      </c>
      <c r="G60" s="34">
        <v>0</v>
      </c>
      <c r="H60" s="34">
        <f t="shared" si="1"/>
        <v>99.942418426103657</v>
      </c>
    </row>
    <row r="61" spans="2:8" ht="54.75" customHeight="1" x14ac:dyDescent="0.2">
      <c r="B61" s="8" t="s">
        <v>123</v>
      </c>
      <c r="C61" s="9" t="s">
        <v>3</v>
      </c>
      <c r="D61" s="36">
        <v>9130</v>
      </c>
      <c r="E61" s="36">
        <v>11625</v>
      </c>
      <c r="F61" s="36">
        <v>11625</v>
      </c>
      <c r="G61" s="34">
        <f t="shared" si="2"/>
        <v>127.32749178532312</v>
      </c>
      <c r="H61" s="34">
        <f t="shared" si="1"/>
        <v>100</v>
      </c>
    </row>
    <row r="62" spans="2:8" ht="36.75" customHeight="1" x14ac:dyDescent="0.2">
      <c r="B62" s="16" t="s">
        <v>124</v>
      </c>
      <c r="C62" s="17" t="s">
        <v>125</v>
      </c>
      <c r="D62" s="39">
        <f>D63+D67</f>
        <v>68808.2</v>
      </c>
      <c r="E62" s="39">
        <f>E63+E67</f>
        <v>75949.700000000012</v>
      </c>
      <c r="F62" s="39">
        <f>F63+F67</f>
        <v>74945.399999999994</v>
      </c>
      <c r="G62" s="34">
        <f t="shared" si="2"/>
        <v>108.91928578279915</v>
      </c>
      <c r="H62" s="34">
        <f t="shared" si="1"/>
        <v>98.6776774628471</v>
      </c>
    </row>
    <row r="63" spans="2:8" ht="15.75" x14ac:dyDescent="0.2">
      <c r="B63" s="16" t="s">
        <v>126</v>
      </c>
      <c r="C63" s="17" t="s">
        <v>127</v>
      </c>
      <c r="D63" s="39">
        <f>SUM(D64:D66)</f>
        <v>67362</v>
      </c>
      <c r="E63" s="39">
        <f>SUM(E64:E66)</f>
        <v>71443.100000000006</v>
      </c>
      <c r="F63" s="39">
        <f>SUM(F64:F66)</f>
        <v>70501.399999999994</v>
      </c>
      <c r="G63" s="34">
        <f t="shared" si="2"/>
        <v>104.66049107805586</v>
      </c>
      <c r="H63" s="34">
        <f t="shared" si="1"/>
        <v>98.681888103959636</v>
      </c>
    </row>
    <row r="64" spans="2:8" ht="37.5" customHeight="1" x14ac:dyDescent="0.2">
      <c r="B64" s="18" t="s">
        <v>128</v>
      </c>
      <c r="C64" s="19" t="s">
        <v>129</v>
      </c>
      <c r="D64" s="40">
        <v>8014</v>
      </c>
      <c r="E64" s="40">
        <v>8765.5</v>
      </c>
      <c r="F64" s="40">
        <v>8923.9</v>
      </c>
      <c r="G64" s="34">
        <f t="shared" si="2"/>
        <v>111.35388070875966</v>
      </c>
      <c r="H64" s="34">
        <f t="shared" si="1"/>
        <v>101.80708459300666</v>
      </c>
    </row>
    <row r="65" spans="2:8" ht="39" customHeight="1" x14ac:dyDescent="0.2">
      <c r="B65" s="18" t="s">
        <v>130</v>
      </c>
      <c r="C65" s="19" t="s">
        <v>129</v>
      </c>
      <c r="D65" s="40">
        <v>59348</v>
      </c>
      <c r="E65" s="40">
        <v>62677.599999999999</v>
      </c>
      <c r="F65" s="40">
        <v>61577.5</v>
      </c>
      <c r="G65" s="34">
        <f t="shared" si="2"/>
        <v>103.75665565815191</v>
      </c>
      <c r="H65" s="34">
        <f t="shared" si="1"/>
        <v>98.244827498181181</v>
      </c>
    </row>
    <row r="66" spans="2:8" ht="31.5" hidden="1" x14ac:dyDescent="0.2">
      <c r="B66" s="18" t="s">
        <v>131</v>
      </c>
      <c r="C66" s="19" t="s">
        <v>129</v>
      </c>
      <c r="D66" s="40"/>
      <c r="E66" s="40"/>
      <c r="F66" s="40"/>
      <c r="G66" s="34" t="e">
        <f t="shared" si="2"/>
        <v>#DIV/0!</v>
      </c>
      <c r="H66" s="34" t="e">
        <f t="shared" si="1"/>
        <v>#DIV/0!</v>
      </c>
    </row>
    <row r="67" spans="2:8" ht="25.5" customHeight="1" x14ac:dyDescent="0.2">
      <c r="B67" s="16" t="s">
        <v>132</v>
      </c>
      <c r="C67" s="17" t="s">
        <v>133</v>
      </c>
      <c r="D67" s="41">
        <f>D68+D73</f>
        <v>1446.2</v>
      </c>
      <c r="E67" s="41">
        <f>E68+E73</f>
        <v>4506.6000000000004</v>
      </c>
      <c r="F67" s="41">
        <f>F68+F73</f>
        <v>4444</v>
      </c>
      <c r="G67" s="34">
        <f t="shared" si="2"/>
        <v>307.28806527451252</v>
      </c>
      <c r="H67" s="34">
        <f t="shared" si="1"/>
        <v>98.610926197133082</v>
      </c>
    </row>
    <row r="68" spans="2:8" ht="54.75" customHeight="1" x14ac:dyDescent="0.2">
      <c r="B68" s="16" t="s">
        <v>134</v>
      </c>
      <c r="C68" s="17" t="s">
        <v>32</v>
      </c>
      <c r="D68" s="41">
        <f>SUM(D69:D72)</f>
        <v>1446.2</v>
      </c>
      <c r="E68" s="41">
        <f>SUM(E69:E72)</f>
        <v>1674.6</v>
      </c>
      <c r="F68" s="41">
        <f>SUM(F69:F72)</f>
        <v>1607</v>
      </c>
      <c r="G68" s="34">
        <f t="shared" si="2"/>
        <v>111.11879408103998</v>
      </c>
      <c r="H68" s="34">
        <f t="shared" si="1"/>
        <v>95.963215096142363</v>
      </c>
    </row>
    <row r="69" spans="2:8" ht="48" customHeight="1" x14ac:dyDescent="0.2">
      <c r="B69" s="18" t="s">
        <v>135</v>
      </c>
      <c r="C69" s="19" t="s">
        <v>32</v>
      </c>
      <c r="D69" s="40">
        <v>362</v>
      </c>
      <c r="E69" s="40">
        <v>349.5</v>
      </c>
      <c r="F69" s="40">
        <v>310.7</v>
      </c>
      <c r="G69" s="34">
        <f t="shared" si="2"/>
        <v>85.828729281767963</v>
      </c>
      <c r="H69" s="34">
        <f t="shared" si="1"/>
        <v>88.898426323319029</v>
      </c>
    </row>
    <row r="70" spans="2:8" ht="30" customHeight="1" x14ac:dyDescent="0.2">
      <c r="B70" s="18" t="s">
        <v>136</v>
      </c>
      <c r="C70" s="19" t="s">
        <v>32</v>
      </c>
      <c r="D70" s="40">
        <v>1017</v>
      </c>
      <c r="E70" s="40">
        <v>1240.3</v>
      </c>
      <c r="F70" s="40">
        <v>1212.2</v>
      </c>
      <c r="G70" s="34">
        <f t="shared" si="2"/>
        <v>119.19370698131762</v>
      </c>
      <c r="H70" s="34">
        <f t="shared" si="1"/>
        <v>97.734419092155136</v>
      </c>
    </row>
    <row r="71" spans="2:8" ht="36" hidden="1" customHeight="1" x14ac:dyDescent="0.2">
      <c r="B71" s="18" t="s">
        <v>137</v>
      </c>
      <c r="C71" s="19" t="s">
        <v>32</v>
      </c>
      <c r="D71" s="40"/>
      <c r="E71" s="40"/>
      <c r="F71" s="40"/>
      <c r="G71" s="34" t="e">
        <f t="shared" si="2"/>
        <v>#DIV/0!</v>
      </c>
      <c r="H71" s="34" t="e">
        <f t="shared" si="1"/>
        <v>#DIV/0!</v>
      </c>
    </row>
    <row r="72" spans="2:8" ht="46.5" customHeight="1" x14ac:dyDescent="0.2">
      <c r="B72" s="18" t="s">
        <v>138</v>
      </c>
      <c r="C72" s="19" t="s">
        <v>32</v>
      </c>
      <c r="D72" s="40">
        <v>67.2</v>
      </c>
      <c r="E72" s="40">
        <v>84.8</v>
      </c>
      <c r="F72" s="40">
        <v>84.1</v>
      </c>
      <c r="G72" s="34">
        <f t="shared" ref="G72:G135" si="3">F72/D72*100</f>
        <v>125.14880952380952</v>
      </c>
      <c r="H72" s="34">
        <f t="shared" ref="H72:H135" si="4">F72/E72*100</f>
        <v>99.174528301886795</v>
      </c>
    </row>
    <row r="73" spans="2:8" ht="31.5" x14ac:dyDescent="0.2">
      <c r="B73" s="16" t="s">
        <v>139</v>
      </c>
      <c r="C73" s="17" t="s">
        <v>37</v>
      </c>
      <c r="D73" s="41">
        <f>SUM(D74:D79)</f>
        <v>0</v>
      </c>
      <c r="E73" s="41">
        <f>SUM(E74:E79)</f>
        <v>2832.0000000000005</v>
      </c>
      <c r="F73" s="41">
        <f>SUM(F74:F79)</f>
        <v>2837.0000000000005</v>
      </c>
      <c r="G73" s="34">
        <v>0</v>
      </c>
      <c r="H73" s="34">
        <f t="shared" si="4"/>
        <v>100.17655367231639</v>
      </c>
    </row>
    <row r="74" spans="2:8" ht="63" x14ac:dyDescent="0.2">
      <c r="B74" s="18" t="s">
        <v>140</v>
      </c>
      <c r="C74" s="19" t="s">
        <v>141</v>
      </c>
      <c r="D74" s="40"/>
      <c r="E74" s="40">
        <v>177.9</v>
      </c>
      <c r="F74" s="40">
        <v>182.8</v>
      </c>
      <c r="G74" s="34">
        <v>0</v>
      </c>
      <c r="H74" s="34">
        <f t="shared" si="4"/>
        <v>102.75435637998875</v>
      </c>
    </row>
    <row r="75" spans="2:8" ht="47.25" x14ac:dyDescent="0.2">
      <c r="B75" s="18" t="s">
        <v>142</v>
      </c>
      <c r="C75" s="19" t="s">
        <v>143</v>
      </c>
      <c r="D75" s="40"/>
      <c r="E75" s="40">
        <v>2230</v>
      </c>
      <c r="F75" s="40">
        <v>2230.1</v>
      </c>
      <c r="G75" s="34">
        <v>0</v>
      </c>
      <c r="H75" s="34">
        <f t="shared" si="4"/>
        <v>100.00448430493275</v>
      </c>
    </row>
    <row r="76" spans="2:8" ht="29.25" customHeight="1" x14ac:dyDescent="0.2">
      <c r="B76" s="18" t="s">
        <v>144</v>
      </c>
      <c r="C76" s="19" t="s">
        <v>145</v>
      </c>
      <c r="D76" s="40"/>
      <c r="E76" s="40">
        <v>246.9</v>
      </c>
      <c r="F76" s="40">
        <v>246.9</v>
      </c>
      <c r="G76" s="34">
        <v>0</v>
      </c>
      <c r="H76" s="34">
        <f t="shared" si="4"/>
        <v>100</v>
      </c>
    </row>
    <row r="77" spans="2:8" ht="63" x14ac:dyDescent="0.2">
      <c r="B77" s="18" t="s">
        <v>146</v>
      </c>
      <c r="C77" s="19" t="s">
        <v>147</v>
      </c>
      <c r="D77" s="40"/>
      <c r="E77" s="40">
        <v>21.3</v>
      </c>
      <c r="F77" s="40">
        <v>21.3</v>
      </c>
      <c r="G77" s="34">
        <v>0</v>
      </c>
      <c r="H77" s="34">
        <f t="shared" si="4"/>
        <v>100</v>
      </c>
    </row>
    <row r="78" spans="2:8" ht="31.5" x14ac:dyDescent="0.2">
      <c r="B78" s="18" t="s">
        <v>148</v>
      </c>
      <c r="C78" s="19" t="s">
        <v>149</v>
      </c>
      <c r="D78" s="40"/>
      <c r="E78" s="40">
        <v>30.3</v>
      </c>
      <c r="F78" s="40">
        <v>30.3</v>
      </c>
      <c r="G78" s="34">
        <v>0</v>
      </c>
      <c r="H78" s="34">
        <f t="shared" si="4"/>
        <v>100</v>
      </c>
    </row>
    <row r="79" spans="2:8" ht="47.25" x14ac:dyDescent="0.2">
      <c r="B79" s="18" t="s">
        <v>150</v>
      </c>
      <c r="C79" s="19" t="s">
        <v>151</v>
      </c>
      <c r="D79" s="40"/>
      <c r="E79" s="40">
        <v>125.6</v>
      </c>
      <c r="F79" s="40">
        <v>125.6</v>
      </c>
      <c r="G79" s="34">
        <v>0</v>
      </c>
      <c r="H79" s="34">
        <f t="shared" si="4"/>
        <v>100</v>
      </c>
    </row>
    <row r="80" spans="2:8" ht="31.5" x14ac:dyDescent="0.2">
      <c r="B80" s="16" t="s">
        <v>152</v>
      </c>
      <c r="C80" s="17" t="s">
        <v>153</v>
      </c>
      <c r="D80" s="39">
        <f>SUM(D81:D86)-D82</f>
        <v>8266.6</v>
      </c>
      <c r="E80" s="39">
        <f>SUM(E81:E86)-E82</f>
        <v>13612.599999999999</v>
      </c>
      <c r="F80" s="39">
        <f>SUM(F81:F86)-F82</f>
        <v>15948.399999999998</v>
      </c>
      <c r="G80" s="34">
        <f t="shared" si="3"/>
        <v>192.92574940120483</v>
      </c>
      <c r="H80" s="34">
        <f t="shared" si="4"/>
        <v>117.15910259612417</v>
      </c>
    </row>
    <row r="81" spans="2:8" ht="94.5" x14ac:dyDescent="0.2">
      <c r="B81" s="8" t="s">
        <v>154</v>
      </c>
      <c r="C81" s="20" t="s">
        <v>155</v>
      </c>
      <c r="D81" s="38">
        <v>6000</v>
      </c>
      <c r="E81" s="38">
        <v>4980</v>
      </c>
      <c r="F81" s="38">
        <v>5170.8999999999996</v>
      </c>
      <c r="G81" s="34">
        <f t="shared" si="3"/>
        <v>86.181666666666658</v>
      </c>
      <c r="H81" s="34">
        <f t="shared" si="4"/>
        <v>103.83333333333333</v>
      </c>
    </row>
    <row r="82" spans="2:8" ht="63" x14ac:dyDescent="0.2">
      <c r="B82" s="5" t="s">
        <v>156</v>
      </c>
      <c r="C82" s="44" t="s">
        <v>157</v>
      </c>
      <c r="D82" s="37">
        <f>SUM(D83:D84)</f>
        <v>0</v>
      </c>
      <c r="E82" s="37">
        <f>SUM(E83:E84)</f>
        <v>21.2</v>
      </c>
      <c r="F82" s="37">
        <f>SUM(F83:F84)</f>
        <v>21.2</v>
      </c>
      <c r="G82" s="34">
        <v>0</v>
      </c>
      <c r="H82" s="34">
        <f t="shared" si="4"/>
        <v>100</v>
      </c>
    </row>
    <row r="83" spans="2:8" ht="78.75" x14ac:dyDescent="0.2">
      <c r="B83" s="8" t="s">
        <v>158</v>
      </c>
      <c r="C83" s="20" t="s">
        <v>159</v>
      </c>
      <c r="D83" s="38"/>
      <c r="E83" s="38">
        <v>20.8</v>
      </c>
      <c r="F83" s="38">
        <v>20.8</v>
      </c>
      <c r="G83" s="34">
        <v>0</v>
      </c>
      <c r="H83" s="34">
        <f t="shared" si="4"/>
        <v>100</v>
      </c>
    </row>
    <row r="84" spans="2:8" ht="88.5" customHeight="1" x14ac:dyDescent="0.2">
      <c r="B84" s="8" t="s">
        <v>160</v>
      </c>
      <c r="C84" s="20" t="s">
        <v>161</v>
      </c>
      <c r="D84" s="38"/>
      <c r="E84" s="38">
        <v>0.4</v>
      </c>
      <c r="F84" s="38">
        <v>0.4</v>
      </c>
      <c r="G84" s="34">
        <v>0</v>
      </c>
      <c r="H84" s="34">
        <f t="shared" si="4"/>
        <v>100</v>
      </c>
    </row>
    <row r="85" spans="2:8" ht="57" customHeight="1" x14ac:dyDescent="0.2">
      <c r="B85" s="5" t="s">
        <v>162</v>
      </c>
      <c r="C85" s="6" t="s">
        <v>163</v>
      </c>
      <c r="D85" s="37">
        <v>1366.6</v>
      </c>
      <c r="E85" s="37">
        <v>2611.1999999999998</v>
      </c>
      <c r="F85" s="37">
        <v>3137.5</v>
      </c>
      <c r="G85" s="34">
        <f t="shared" si="3"/>
        <v>229.58436996926679</v>
      </c>
      <c r="H85" s="34">
        <f t="shared" si="4"/>
        <v>120.15548406862746</v>
      </c>
    </row>
    <row r="86" spans="2:8" ht="47.25" customHeight="1" x14ac:dyDescent="0.2">
      <c r="B86" s="8" t="s">
        <v>164</v>
      </c>
      <c r="C86" s="21" t="s">
        <v>165</v>
      </c>
      <c r="D86" s="38">
        <v>900</v>
      </c>
      <c r="E86" s="38">
        <v>6000.2</v>
      </c>
      <c r="F86" s="38">
        <v>7618.8</v>
      </c>
      <c r="G86" s="34">
        <f t="shared" si="3"/>
        <v>846.5333333333333</v>
      </c>
      <c r="H86" s="34">
        <f t="shared" si="4"/>
        <v>126.97576747441752</v>
      </c>
    </row>
    <row r="87" spans="2:8" ht="15.75" x14ac:dyDescent="0.2">
      <c r="B87" s="5" t="s">
        <v>166</v>
      </c>
      <c r="C87" s="7" t="s">
        <v>167</v>
      </c>
      <c r="D87" s="35">
        <f>SUM(D88:D128)-D91-D100-D104-D109-D118</f>
        <v>4285.1000000000004</v>
      </c>
      <c r="E87" s="35">
        <f>SUM(E88:E128)-E91-E100-E104-E109-E118</f>
        <v>4920.8999999999996</v>
      </c>
      <c r="F87" s="35">
        <f>SUM(F88:F128)-F91-F100-F104-F109-F118</f>
        <v>5411</v>
      </c>
      <c r="G87" s="34">
        <f t="shared" si="3"/>
        <v>126.27476604980046</v>
      </c>
      <c r="H87" s="34">
        <f t="shared" si="4"/>
        <v>109.95956024304499</v>
      </c>
    </row>
    <row r="88" spans="2:8" ht="87.75" x14ac:dyDescent="0.2">
      <c r="B88" s="22" t="s">
        <v>168</v>
      </c>
      <c r="C88" s="23" t="s">
        <v>169</v>
      </c>
      <c r="D88" s="40">
        <v>377.5</v>
      </c>
      <c r="E88" s="40">
        <v>275</v>
      </c>
      <c r="F88" s="40">
        <v>292.8</v>
      </c>
      <c r="G88" s="34">
        <f t="shared" si="3"/>
        <v>77.562913907284766</v>
      </c>
      <c r="H88" s="34">
        <f t="shared" si="4"/>
        <v>106.47272727272727</v>
      </c>
    </row>
    <row r="89" spans="2:8" ht="63" x14ac:dyDescent="0.2">
      <c r="B89" s="22" t="s">
        <v>170</v>
      </c>
      <c r="C89" s="23" t="s">
        <v>22</v>
      </c>
      <c r="D89" s="40">
        <v>31.2</v>
      </c>
      <c r="E89" s="40">
        <v>74.5</v>
      </c>
      <c r="F89" s="40">
        <v>74.900000000000006</v>
      </c>
      <c r="G89" s="34">
        <f t="shared" si="3"/>
        <v>240.0641025641026</v>
      </c>
      <c r="H89" s="34">
        <f t="shared" si="4"/>
        <v>100.53691275167786</v>
      </c>
    </row>
    <row r="90" spans="2:8" ht="63" x14ac:dyDescent="0.2">
      <c r="B90" s="22" t="s">
        <v>171</v>
      </c>
      <c r="C90" s="23" t="s">
        <v>23</v>
      </c>
      <c r="D90" s="40">
        <v>49.9</v>
      </c>
      <c r="E90" s="40">
        <v>30</v>
      </c>
      <c r="F90" s="40">
        <v>30</v>
      </c>
      <c r="G90" s="34">
        <f t="shared" si="3"/>
        <v>60.120240480961925</v>
      </c>
      <c r="H90" s="34">
        <f t="shared" si="4"/>
        <v>100</v>
      </c>
    </row>
    <row r="91" spans="2:8" ht="63" x14ac:dyDescent="0.2">
      <c r="B91" s="24" t="s">
        <v>172</v>
      </c>
      <c r="C91" s="25" t="s">
        <v>10</v>
      </c>
      <c r="D91" s="41">
        <f>SUM(D92:D93)</f>
        <v>506</v>
      </c>
      <c r="E91" s="41">
        <f>SUM(E92:E93)</f>
        <v>650</v>
      </c>
      <c r="F91" s="41">
        <f>SUM(F92:F93)</f>
        <v>661.8</v>
      </c>
      <c r="G91" s="34">
        <f t="shared" si="3"/>
        <v>130.79051383399209</v>
      </c>
      <c r="H91" s="34">
        <f t="shared" si="4"/>
        <v>101.81538461538462</v>
      </c>
    </row>
    <row r="92" spans="2:8" ht="63" x14ac:dyDescent="0.2">
      <c r="B92" s="22" t="s">
        <v>173</v>
      </c>
      <c r="C92" s="23" t="s">
        <v>10</v>
      </c>
      <c r="D92" s="40">
        <v>6</v>
      </c>
      <c r="E92" s="40"/>
      <c r="F92" s="40"/>
      <c r="G92" s="34">
        <f t="shared" si="3"/>
        <v>0</v>
      </c>
      <c r="H92" s="34">
        <v>0</v>
      </c>
    </row>
    <row r="93" spans="2:8" ht="63" x14ac:dyDescent="0.2">
      <c r="B93" s="22" t="s">
        <v>174</v>
      </c>
      <c r="C93" s="23" t="s">
        <v>10</v>
      </c>
      <c r="D93" s="40">
        <v>500</v>
      </c>
      <c r="E93" s="40">
        <v>650</v>
      </c>
      <c r="F93" s="40">
        <v>661.8</v>
      </c>
      <c r="G93" s="34">
        <f t="shared" si="3"/>
        <v>132.35999999999999</v>
      </c>
      <c r="H93" s="34">
        <f t="shared" si="4"/>
        <v>101.81538461538462</v>
      </c>
    </row>
    <row r="94" spans="2:8" ht="47.25" x14ac:dyDescent="0.2">
      <c r="B94" s="22" t="s">
        <v>175</v>
      </c>
      <c r="C94" s="23" t="s">
        <v>11</v>
      </c>
      <c r="D94" s="40">
        <v>4</v>
      </c>
      <c r="E94" s="40">
        <v>10</v>
      </c>
      <c r="F94" s="40">
        <v>10</v>
      </c>
      <c r="G94" s="34">
        <f t="shared" si="3"/>
        <v>250</v>
      </c>
      <c r="H94" s="34">
        <f t="shared" si="4"/>
        <v>100</v>
      </c>
    </row>
    <row r="95" spans="2:8" ht="31.5" x14ac:dyDescent="0.2">
      <c r="B95" s="22" t="s">
        <v>176</v>
      </c>
      <c r="C95" s="2" t="s">
        <v>41</v>
      </c>
      <c r="D95" s="40"/>
      <c r="E95" s="40">
        <v>20</v>
      </c>
      <c r="F95" s="40">
        <v>20</v>
      </c>
      <c r="G95" s="34">
        <v>0</v>
      </c>
      <c r="H95" s="34">
        <f t="shared" si="4"/>
        <v>100</v>
      </c>
    </row>
    <row r="96" spans="2:8" ht="63" x14ac:dyDescent="0.2">
      <c r="B96" s="22" t="s">
        <v>324</v>
      </c>
      <c r="C96" s="23" t="s">
        <v>45</v>
      </c>
      <c r="D96" s="40"/>
      <c r="E96" s="40"/>
      <c r="F96" s="40">
        <v>50.7</v>
      </c>
      <c r="G96" s="34">
        <v>0</v>
      </c>
      <c r="H96" s="34">
        <v>0</v>
      </c>
    </row>
    <row r="97" spans="2:8" ht="63" hidden="1" x14ac:dyDescent="0.2">
      <c r="B97" s="22" t="s">
        <v>177</v>
      </c>
      <c r="C97" s="23" t="s">
        <v>45</v>
      </c>
      <c r="D97" s="40"/>
      <c r="E97" s="40"/>
      <c r="F97" s="40"/>
      <c r="G97" s="34" t="e">
        <f t="shared" si="3"/>
        <v>#DIV/0!</v>
      </c>
      <c r="H97" s="34" t="e">
        <f t="shared" si="4"/>
        <v>#DIV/0!</v>
      </c>
    </row>
    <row r="98" spans="2:8" ht="50.25" customHeight="1" x14ac:dyDescent="0.2">
      <c r="B98" s="22" t="s">
        <v>330</v>
      </c>
      <c r="C98" s="23" t="s">
        <v>25</v>
      </c>
      <c r="D98" s="40">
        <v>44</v>
      </c>
      <c r="E98" s="40"/>
      <c r="F98" s="40"/>
      <c r="G98" s="34">
        <f t="shared" si="3"/>
        <v>0</v>
      </c>
      <c r="H98" s="34">
        <v>0</v>
      </c>
    </row>
    <row r="99" spans="2:8" ht="30" customHeight="1" x14ac:dyDescent="0.2">
      <c r="B99" s="22" t="s">
        <v>178</v>
      </c>
      <c r="C99" s="23" t="s">
        <v>25</v>
      </c>
      <c r="D99" s="40"/>
      <c r="E99" s="40">
        <v>74</v>
      </c>
      <c r="F99" s="40">
        <v>79.099999999999994</v>
      </c>
      <c r="G99" s="34">
        <v>0</v>
      </c>
      <c r="H99" s="34">
        <f t="shared" si="4"/>
        <v>106.89189189189187</v>
      </c>
    </row>
    <row r="100" spans="2:8" ht="31.5" x14ac:dyDescent="0.2">
      <c r="B100" s="24" t="s">
        <v>179</v>
      </c>
      <c r="C100" s="25" t="s">
        <v>12</v>
      </c>
      <c r="D100" s="41">
        <f>SUM(D101:D102)</f>
        <v>202</v>
      </c>
      <c r="E100" s="41">
        <f>SUM(E101:E102)</f>
        <v>100</v>
      </c>
      <c r="F100" s="41">
        <f>SUM(F101:F102)</f>
        <v>100</v>
      </c>
      <c r="G100" s="34">
        <f t="shared" si="3"/>
        <v>49.504950495049506</v>
      </c>
      <c r="H100" s="34">
        <f t="shared" si="4"/>
        <v>100</v>
      </c>
    </row>
    <row r="101" spans="2:8" ht="31.5" x14ac:dyDescent="0.2">
      <c r="B101" s="22" t="s">
        <v>180</v>
      </c>
      <c r="C101" s="23" t="s">
        <v>12</v>
      </c>
      <c r="D101" s="40">
        <v>200</v>
      </c>
      <c r="E101" s="40">
        <v>100</v>
      </c>
      <c r="F101" s="40">
        <v>100</v>
      </c>
      <c r="G101" s="34">
        <f t="shared" si="3"/>
        <v>50</v>
      </c>
      <c r="H101" s="34">
        <f t="shared" si="4"/>
        <v>100</v>
      </c>
    </row>
    <row r="102" spans="2:8" ht="31.5" x14ac:dyDescent="0.2">
      <c r="B102" s="22" t="s">
        <v>181</v>
      </c>
      <c r="C102" s="23" t="s">
        <v>12</v>
      </c>
      <c r="D102" s="40">
        <v>2</v>
      </c>
      <c r="E102" s="40"/>
      <c r="F102" s="40"/>
      <c r="G102" s="34">
        <f t="shared" si="3"/>
        <v>0</v>
      </c>
      <c r="H102" s="34">
        <v>0</v>
      </c>
    </row>
    <row r="103" spans="2:8" ht="31.5" x14ac:dyDescent="0.2">
      <c r="B103" s="18" t="s">
        <v>182</v>
      </c>
      <c r="C103" s="26" t="s">
        <v>36</v>
      </c>
      <c r="D103" s="40"/>
      <c r="E103" s="40">
        <v>11.3</v>
      </c>
      <c r="F103" s="40">
        <v>11.4</v>
      </c>
      <c r="G103" s="34">
        <v>0</v>
      </c>
      <c r="H103" s="34">
        <f t="shared" si="4"/>
        <v>100.88495575221239</v>
      </c>
    </row>
    <row r="104" spans="2:8" ht="63" x14ac:dyDescent="0.2">
      <c r="B104" s="24" t="s">
        <v>183</v>
      </c>
      <c r="C104" s="25" t="s">
        <v>13</v>
      </c>
      <c r="D104" s="41">
        <f>SUM(D105:D106)</f>
        <v>948.5</v>
      </c>
      <c r="E104" s="41">
        <f>SUM(E105:E106)</f>
        <v>878.8</v>
      </c>
      <c r="F104" s="41">
        <f>SUM(F105:F106)</f>
        <v>1066.4000000000001</v>
      </c>
      <c r="G104" s="34">
        <f t="shared" si="3"/>
        <v>112.43015287295731</v>
      </c>
      <c r="H104" s="34">
        <f t="shared" si="4"/>
        <v>121.34729176149297</v>
      </c>
    </row>
    <row r="105" spans="2:8" ht="48.75" customHeight="1" x14ac:dyDescent="0.2">
      <c r="B105" s="22" t="s">
        <v>184</v>
      </c>
      <c r="C105" s="23" t="s">
        <v>13</v>
      </c>
      <c r="D105" s="40">
        <v>858.5</v>
      </c>
      <c r="E105" s="40">
        <v>827</v>
      </c>
      <c r="F105" s="40">
        <v>1011.9</v>
      </c>
      <c r="G105" s="34">
        <f t="shared" si="3"/>
        <v>117.86837507280138</v>
      </c>
      <c r="H105" s="34">
        <f t="shared" si="4"/>
        <v>122.35792019347038</v>
      </c>
    </row>
    <row r="106" spans="2:8" ht="62.25" customHeight="1" x14ac:dyDescent="0.2">
      <c r="B106" s="22" t="s">
        <v>185</v>
      </c>
      <c r="C106" s="23" t="s">
        <v>13</v>
      </c>
      <c r="D106" s="40">
        <v>90</v>
      </c>
      <c r="E106" s="40">
        <v>51.8</v>
      </c>
      <c r="F106" s="40">
        <v>54.5</v>
      </c>
      <c r="G106" s="34">
        <f t="shared" si="3"/>
        <v>60.55555555555555</v>
      </c>
      <c r="H106" s="34">
        <f t="shared" si="4"/>
        <v>105.21235521235522</v>
      </c>
    </row>
    <row r="107" spans="2:8" ht="63" x14ac:dyDescent="0.2">
      <c r="B107" s="22" t="s">
        <v>186</v>
      </c>
      <c r="C107" s="23" t="s">
        <v>35</v>
      </c>
      <c r="D107" s="40"/>
      <c r="E107" s="40">
        <v>34</v>
      </c>
      <c r="F107" s="40">
        <v>39</v>
      </c>
      <c r="G107" s="34">
        <v>0</v>
      </c>
      <c r="H107" s="34">
        <f t="shared" si="4"/>
        <v>114.70588235294117</v>
      </c>
    </row>
    <row r="108" spans="2:8" ht="39" customHeight="1" x14ac:dyDescent="0.2">
      <c r="B108" s="22" t="s">
        <v>187</v>
      </c>
      <c r="C108" s="23" t="s">
        <v>188</v>
      </c>
      <c r="D108" s="40">
        <v>206</v>
      </c>
      <c r="E108" s="40">
        <v>131.30000000000001</v>
      </c>
      <c r="F108" s="40">
        <v>145</v>
      </c>
      <c r="G108" s="34">
        <f t="shared" si="3"/>
        <v>70.388349514563103</v>
      </c>
      <c r="H108" s="34">
        <f t="shared" si="4"/>
        <v>110.43412033511042</v>
      </c>
    </row>
    <row r="109" spans="2:8" ht="83.25" customHeight="1" x14ac:dyDescent="0.2">
      <c r="B109" s="24" t="s">
        <v>189</v>
      </c>
      <c r="C109" s="25" t="s">
        <v>34</v>
      </c>
      <c r="D109" s="41">
        <f>SUM(D110:D114)</f>
        <v>0</v>
      </c>
      <c r="E109" s="41">
        <f>SUM(E110:E114)</f>
        <v>647.40000000000009</v>
      </c>
      <c r="F109" s="41">
        <f>SUM(F110:F114)</f>
        <v>740.6</v>
      </c>
      <c r="G109" s="34">
        <v>0</v>
      </c>
      <c r="H109" s="34">
        <f t="shared" si="4"/>
        <v>114.39604572134692</v>
      </c>
    </row>
    <row r="110" spans="2:8" ht="63" x14ac:dyDescent="0.2">
      <c r="B110" s="22" t="s">
        <v>190</v>
      </c>
      <c r="C110" s="23" t="s">
        <v>34</v>
      </c>
      <c r="D110" s="40"/>
      <c r="E110" s="40">
        <v>2.8</v>
      </c>
      <c r="F110" s="40">
        <v>30</v>
      </c>
      <c r="G110" s="34">
        <v>0</v>
      </c>
      <c r="H110" s="34">
        <f t="shared" si="4"/>
        <v>1071.4285714285716</v>
      </c>
    </row>
    <row r="111" spans="2:8" ht="63" x14ac:dyDescent="0.2">
      <c r="B111" s="22" t="s">
        <v>191</v>
      </c>
      <c r="C111" s="23" t="s">
        <v>34</v>
      </c>
      <c r="D111" s="40"/>
      <c r="E111" s="40">
        <v>1.5</v>
      </c>
      <c r="F111" s="40">
        <v>8.1</v>
      </c>
      <c r="G111" s="34">
        <v>0</v>
      </c>
      <c r="H111" s="34">
        <f t="shared" si="4"/>
        <v>540</v>
      </c>
    </row>
    <row r="112" spans="2:8" ht="63" x14ac:dyDescent="0.2">
      <c r="B112" s="22" t="s">
        <v>192</v>
      </c>
      <c r="C112" s="23" t="s">
        <v>34</v>
      </c>
      <c r="D112" s="40"/>
      <c r="E112" s="40">
        <v>375.5</v>
      </c>
      <c r="F112" s="40">
        <v>434.2</v>
      </c>
      <c r="G112" s="34">
        <v>0</v>
      </c>
      <c r="H112" s="34">
        <f t="shared" si="4"/>
        <v>115.63249001331558</v>
      </c>
    </row>
    <row r="113" spans="2:8" ht="63" x14ac:dyDescent="0.2">
      <c r="B113" s="22" t="s">
        <v>193</v>
      </c>
      <c r="C113" s="23" t="s">
        <v>34</v>
      </c>
      <c r="D113" s="40"/>
      <c r="E113" s="40">
        <v>1.1000000000000001</v>
      </c>
      <c r="F113" s="40">
        <v>1.1000000000000001</v>
      </c>
      <c r="G113" s="34">
        <v>0</v>
      </c>
      <c r="H113" s="34">
        <f t="shared" si="4"/>
        <v>100</v>
      </c>
    </row>
    <row r="114" spans="2:8" ht="63" x14ac:dyDescent="0.2">
      <c r="B114" s="22" t="s">
        <v>194</v>
      </c>
      <c r="C114" s="23" t="s">
        <v>34</v>
      </c>
      <c r="D114" s="40"/>
      <c r="E114" s="40">
        <v>266.5</v>
      </c>
      <c r="F114" s="40">
        <v>267.2</v>
      </c>
      <c r="G114" s="34">
        <v>0</v>
      </c>
      <c r="H114" s="34">
        <f t="shared" si="4"/>
        <v>100.26266416510319</v>
      </c>
    </row>
    <row r="115" spans="2:8" ht="40.5" customHeight="1" x14ac:dyDescent="0.2">
      <c r="B115" s="22" t="s">
        <v>195</v>
      </c>
      <c r="C115" s="23" t="s">
        <v>4</v>
      </c>
      <c r="D115" s="40"/>
      <c r="E115" s="40">
        <v>121.2</v>
      </c>
      <c r="F115" s="40">
        <v>121.2</v>
      </c>
      <c r="G115" s="34">
        <v>0</v>
      </c>
      <c r="H115" s="34">
        <f t="shared" si="4"/>
        <v>100</v>
      </c>
    </row>
    <row r="116" spans="2:8" ht="50.25" customHeight="1" x14ac:dyDescent="0.2">
      <c r="B116" s="22" t="s">
        <v>320</v>
      </c>
      <c r="C116" s="23" t="s">
        <v>4</v>
      </c>
      <c r="D116" s="40">
        <v>5</v>
      </c>
      <c r="E116" s="40"/>
      <c r="F116" s="40">
        <v>1.2</v>
      </c>
      <c r="G116" s="34">
        <f t="shared" si="3"/>
        <v>24</v>
      </c>
      <c r="H116" s="34">
        <v>0</v>
      </c>
    </row>
    <row r="117" spans="2:8" ht="63" x14ac:dyDescent="0.2">
      <c r="B117" s="22" t="s">
        <v>196</v>
      </c>
      <c r="C117" s="23" t="s">
        <v>24</v>
      </c>
      <c r="D117" s="40">
        <v>50</v>
      </c>
      <c r="E117" s="40">
        <v>50</v>
      </c>
      <c r="F117" s="40">
        <v>46.8</v>
      </c>
      <c r="G117" s="34">
        <f t="shared" si="3"/>
        <v>93.6</v>
      </c>
      <c r="H117" s="34">
        <f t="shared" si="4"/>
        <v>93.6</v>
      </c>
    </row>
    <row r="118" spans="2:8" ht="47.25" x14ac:dyDescent="0.2">
      <c r="B118" s="24" t="s">
        <v>197</v>
      </c>
      <c r="C118" s="25" t="s">
        <v>5</v>
      </c>
      <c r="D118" s="41">
        <f>SUM(D119:D128)</f>
        <v>1861</v>
      </c>
      <c r="E118" s="41">
        <f>SUM(E119:E128)</f>
        <v>1813.3999999999999</v>
      </c>
      <c r="F118" s="41">
        <f>SUM(F119:F128)</f>
        <v>1920.1</v>
      </c>
      <c r="G118" s="34">
        <f t="shared" si="3"/>
        <v>103.17571198280493</v>
      </c>
      <c r="H118" s="34">
        <f t="shared" si="4"/>
        <v>105.88397485386567</v>
      </c>
    </row>
    <row r="119" spans="2:8" ht="47.25" x14ac:dyDescent="0.2">
      <c r="B119" s="22" t="s">
        <v>319</v>
      </c>
      <c r="C119" s="23" t="s">
        <v>5</v>
      </c>
      <c r="D119" s="41"/>
      <c r="E119" s="41"/>
      <c r="F119" s="41">
        <v>6.6</v>
      </c>
      <c r="G119" s="34">
        <v>0</v>
      </c>
      <c r="H119" s="34">
        <v>0</v>
      </c>
    </row>
    <row r="120" spans="2:8" ht="47.25" x14ac:dyDescent="0.2">
      <c r="B120" s="22" t="s">
        <v>198</v>
      </c>
      <c r="C120" s="23" t="s">
        <v>5</v>
      </c>
      <c r="D120" s="40">
        <v>300</v>
      </c>
      <c r="E120" s="40">
        <v>300</v>
      </c>
      <c r="F120" s="40">
        <v>308.39999999999998</v>
      </c>
      <c r="G120" s="34">
        <f t="shared" si="3"/>
        <v>102.8</v>
      </c>
      <c r="H120" s="34">
        <f t="shared" si="4"/>
        <v>102.8</v>
      </c>
    </row>
    <row r="121" spans="2:8" ht="47.25" x14ac:dyDescent="0.2">
      <c r="B121" s="22" t="s">
        <v>199</v>
      </c>
      <c r="C121" s="23" t="s">
        <v>5</v>
      </c>
      <c r="D121" s="40">
        <v>121</v>
      </c>
      <c r="E121" s="40">
        <v>39.5</v>
      </c>
      <c r="F121" s="40">
        <v>54.5</v>
      </c>
      <c r="G121" s="34">
        <f t="shared" si="3"/>
        <v>45.041322314049587</v>
      </c>
      <c r="H121" s="34">
        <f t="shared" si="4"/>
        <v>137.97468354430379</v>
      </c>
    </row>
    <row r="122" spans="2:8" ht="47.25" x14ac:dyDescent="0.2">
      <c r="B122" s="22" t="s">
        <v>200</v>
      </c>
      <c r="C122" s="23" t="s">
        <v>5</v>
      </c>
      <c r="D122" s="40">
        <v>28</v>
      </c>
      <c r="E122" s="40">
        <v>79.099999999999994</v>
      </c>
      <c r="F122" s="40">
        <v>79.400000000000006</v>
      </c>
      <c r="G122" s="34">
        <f t="shared" si="3"/>
        <v>283.57142857142861</v>
      </c>
      <c r="H122" s="34">
        <f t="shared" si="4"/>
        <v>100.37926675094818</v>
      </c>
    </row>
    <row r="123" spans="2:8" ht="47.25" x14ac:dyDescent="0.2">
      <c r="B123" s="22" t="s">
        <v>201</v>
      </c>
      <c r="C123" s="23" t="s">
        <v>5</v>
      </c>
      <c r="D123" s="40">
        <v>1020</v>
      </c>
      <c r="E123" s="40">
        <v>1020</v>
      </c>
      <c r="F123" s="40">
        <v>1062.2</v>
      </c>
      <c r="G123" s="34">
        <f t="shared" si="3"/>
        <v>104.1372549019608</v>
      </c>
      <c r="H123" s="34">
        <f t="shared" si="4"/>
        <v>104.1372549019608</v>
      </c>
    </row>
    <row r="124" spans="2:8" ht="47.25" x14ac:dyDescent="0.2">
      <c r="B124" s="22" t="s">
        <v>202</v>
      </c>
      <c r="C124" s="23" t="s">
        <v>5</v>
      </c>
      <c r="D124" s="40">
        <v>210</v>
      </c>
      <c r="E124" s="40">
        <v>251.5</v>
      </c>
      <c r="F124" s="40">
        <v>263.8</v>
      </c>
      <c r="G124" s="34">
        <f t="shared" si="3"/>
        <v>125.61904761904763</v>
      </c>
      <c r="H124" s="34">
        <f t="shared" si="4"/>
        <v>104.89065606361829</v>
      </c>
    </row>
    <row r="125" spans="2:8" ht="47.25" x14ac:dyDescent="0.2">
      <c r="B125" s="22" t="s">
        <v>203</v>
      </c>
      <c r="C125" s="23" t="s">
        <v>5</v>
      </c>
      <c r="D125" s="40">
        <v>27</v>
      </c>
      <c r="E125" s="40">
        <v>4.3</v>
      </c>
      <c r="F125" s="40">
        <v>4.3</v>
      </c>
      <c r="G125" s="34">
        <f t="shared" si="3"/>
        <v>15.925925925925924</v>
      </c>
      <c r="H125" s="34">
        <f t="shared" si="4"/>
        <v>100</v>
      </c>
    </row>
    <row r="126" spans="2:8" ht="47.25" x14ac:dyDescent="0.2">
      <c r="B126" s="22" t="s">
        <v>204</v>
      </c>
      <c r="C126" s="23" t="s">
        <v>5</v>
      </c>
      <c r="D126" s="40"/>
      <c r="E126" s="40">
        <v>10</v>
      </c>
      <c r="F126" s="40">
        <v>10</v>
      </c>
      <c r="G126" s="34">
        <v>0</v>
      </c>
      <c r="H126" s="34">
        <f t="shared" si="4"/>
        <v>100</v>
      </c>
    </row>
    <row r="127" spans="2:8" ht="47.25" x14ac:dyDescent="0.2">
      <c r="B127" s="22" t="s">
        <v>205</v>
      </c>
      <c r="C127" s="23" t="s">
        <v>5</v>
      </c>
      <c r="D127" s="40">
        <v>5</v>
      </c>
      <c r="E127" s="40">
        <v>9</v>
      </c>
      <c r="F127" s="40">
        <v>9.5</v>
      </c>
      <c r="G127" s="34">
        <f t="shared" si="3"/>
        <v>190</v>
      </c>
      <c r="H127" s="34">
        <f t="shared" si="4"/>
        <v>105.55555555555556</v>
      </c>
    </row>
    <row r="128" spans="2:8" ht="47.25" x14ac:dyDescent="0.2">
      <c r="B128" s="22" t="s">
        <v>206</v>
      </c>
      <c r="C128" s="23" t="s">
        <v>5</v>
      </c>
      <c r="D128" s="40">
        <v>150</v>
      </c>
      <c r="E128" s="40">
        <v>100</v>
      </c>
      <c r="F128" s="40">
        <v>121.4</v>
      </c>
      <c r="G128" s="34">
        <f t="shared" si="3"/>
        <v>80.933333333333337</v>
      </c>
      <c r="H128" s="34">
        <f t="shared" si="4"/>
        <v>121.39999999999999</v>
      </c>
    </row>
    <row r="129" spans="2:8" ht="15.75" x14ac:dyDescent="0.2">
      <c r="B129" s="24" t="s">
        <v>207</v>
      </c>
      <c r="C129" s="25" t="s">
        <v>208</v>
      </c>
      <c r="D129" s="41">
        <f>D130+D133</f>
        <v>0</v>
      </c>
      <c r="E129" s="41">
        <f>E130+E133</f>
        <v>4.2</v>
      </c>
      <c r="F129" s="41">
        <f>F130+F133</f>
        <v>1644.2</v>
      </c>
      <c r="G129" s="34">
        <v>0</v>
      </c>
      <c r="H129" s="34">
        <f t="shared" si="4"/>
        <v>39147.619047619046</v>
      </c>
    </row>
    <row r="130" spans="2:8" ht="31.5" x14ac:dyDescent="0.2">
      <c r="B130" s="24" t="s">
        <v>325</v>
      </c>
      <c r="C130" s="25" t="s">
        <v>329</v>
      </c>
      <c r="D130" s="41">
        <f>D131+D132</f>
        <v>0</v>
      </c>
      <c r="E130" s="41">
        <f>E131+E132</f>
        <v>0</v>
      </c>
      <c r="F130" s="41">
        <f>F131+F132</f>
        <v>1640</v>
      </c>
      <c r="G130" s="34">
        <v>0</v>
      </c>
      <c r="H130" s="34">
        <v>0</v>
      </c>
    </row>
    <row r="131" spans="2:8" s="3" customFormat="1" ht="31.5" x14ac:dyDescent="0.2">
      <c r="B131" s="22" t="s">
        <v>326</v>
      </c>
      <c r="C131" s="23" t="s">
        <v>46</v>
      </c>
      <c r="D131" s="40"/>
      <c r="E131" s="40"/>
      <c r="F131" s="40">
        <v>-10</v>
      </c>
      <c r="G131" s="34">
        <v>0</v>
      </c>
      <c r="H131" s="34">
        <v>0</v>
      </c>
    </row>
    <row r="132" spans="2:8" s="3" customFormat="1" ht="31.5" x14ac:dyDescent="0.2">
      <c r="B132" s="22" t="s">
        <v>327</v>
      </c>
      <c r="C132" s="23" t="s">
        <v>46</v>
      </c>
      <c r="D132" s="40"/>
      <c r="E132" s="40"/>
      <c r="F132" s="40">
        <v>1650</v>
      </c>
      <c r="G132" s="34">
        <v>0</v>
      </c>
      <c r="H132" s="34">
        <v>0</v>
      </c>
    </row>
    <row r="133" spans="2:8" ht="31.5" x14ac:dyDescent="0.2">
      <c r="B133" s="24" t="s">
        <v>328</v>
      </c>
      <c r="C133" s="25" t="s">
        <v>42</v>
      </c>
      <c r="D133" s="41">
        <f>D134</f>
        <v>0</v>
      </c>
      <c r="E133" s="41">
        <f>E134</f>
        <v>4.2</v>
      </c>
      <c r="F133" s="41">
        <f>F134</f>
        <v>4.2</v>
      </c>
      <c r="G133" s="34">
        <v>0</v>
      </c>
      <c r="H133" s="34">
        <f t="shared" si="4"/>
        <v>100</v>
      </c>
    </row>
    <row r="134" spans="2:8" ht="25.5" customHeight="1" x14ac:dyDescent="0.2">
      <c r="B134" s="22" t="s">
        <v>209</v>
      </c>
      <c r="C134" s="23" t="s">
        <v>42</v>
      </c>
      <c r="D134" s="40"/>
      <c r="E134" s="40">
        <v>4.2</v>
      </c>
      <c r="F134" s="40">
        <v>4.2</v>
      </c>
      <c r="G134" s="34">
        <v>0</v>
      </c>
      <c r="H134" s="34">
        <f t="shared" si="4"/>
        <v>100</v>
      </c>
    </row>
    <row r="135" spans="2:8" ht="15.75" x14ac:dyDescent="0.2">
      <c r="B135" s="5" t="s">
        <v>210</v>
      </c>
      <c r="C135" s="7" t="s">
        <v>211</v>
      </c>
      <c r="D135" s="34">
        <f>D136+D182+D188+D186</f>
        <v>1049375.5999999999</v>
      </c>
      <c r="E135" s="34">
        <f>E136+E182+E188+E186</f>
        <v>1359698</v>
      </c>
      <c r="F135" s="34">
        <f>F136+F182+F188+F186</f>
        <v>1353036.7999999998</v>
      </c>
      <c r="G135" s="34">
        <f t="shared" si="3"/>
        <v>128.93732234673647</v>
      </c>
      <c r="H135" s="34">
        <f t="shared" si="4"/>
        <v>99.510097095090217</v>
      </c>
    </row>
    <row r="136" spans="2:8" ht="31.5" x14ac:dyDescent="0.2">
      <c r="B136" s="5" t="s">
        <v>212</v>
      </c>
      <c r="C136" s="7" t="s">
        <v>213</v>
      </c>
      <c r="D136" s="34">
        <f>D137+D156+D173</f>
        <v>1048513.5999999999</v>
      </c>
      <c r="E136" s="34">
        <f>E137+E156+E173</f>
        <v>1346582.5</v>
      </c>
      <c r="F136" s="34">
        <f>F137+F156+F173</f>
        <v>1339953.5999999996</v>
      </c>
      <c r="G136" s="34">
        <f t="shared" ref="G136:G192" si="5">F136/D136*100</f>
        <v>127.79553836974549</v>
      </c>
      <c r="H136" s="34">
        <f t="shared" ref="H136:H192" si="6">F136/E136*100</f>
        <v>99.507724183256471</v>
      </c>
    </row>
    <row r="137" spans="2:8" ht="31.5" x14ac:dyDescent="0.2">
      <c r="B137" s="5" t="s">
        <v>214</v>
      </c>
      <c r="C137" s="7" t="s">
        <v>215</v>
      </c>
      <c r="D137" s="35">
        <f>SUM(D138:D145)-D138</f>
        <v>125.3</v>
      </c>
      <c r="E137" s="35">
        <f>SUM(E138:E145)-E138</f>
        <v>143807.70000000001</v>
      </c>
      <c r="F137" s="35">
        <f>SUM(F138:F145)-F138</f>
        <v>137601.19999999998</v>
      </c>
      <c r="G137" s="34">
        <f t="shared" si="5"/>
        <v>109817.39824421388</v>
      </c>
      <c r="H137" s="34">
        <f t="shared" si="6"/>
        <v>95.684167120397561</v>
      </c>
    </row>
    <row r="138" spans="2:8" ht="47.25" hidden="1" x14ac:dyDescent="0.2">
      <c r="B138" s="5" t="s">
        <v>216</v>
      </c>
      <c r="C138" s="7" t="s">
        <v>217</v>
      </c>
      <c r="D138" s="35">
        <f>SUM(D139:D140)</f>
        <v>0</v>
      </c>
      <c r="E138" s="35">
        <f>SUM(E139:E140)</f>
        <v>15634</v>
      </c>
      <c r="F138" s="35">
        <f>SUM(F139:F140)</f>
        <v>11071.7</v>
      </c>
      <c r="G138" s="34" t="e">
        <f t="shared" si="5"/>
        <v>#DIV/0!</v>
      </c>
      <c r="H138" s="34">
        <f t="shared" si="6"/>
        <v>70.818088780862226</v>
      </c>
    </row>
    <row r="139" spans="2:8" ht="47.25" hidden="1" x14ac:dyDescent="0.2">
      <c r="B139" s="8" t="s">
        <v>218</v>
      </c>
      <c r="C139" s="9" t="s">
        <v>219</v>
      </c>
      <c r="D139" s="36"/>
      <c r="E139" s="36"/>
      <c r="F139" s="36"/>
      <c r="G139" s="34" t="e">
        <f t="shared" si="5"/>
        <v>#DIV/0!</v>
      </c>
      <c r="H139" s="34" t="e">
        <f t="shared" si="6"/>
        <v>#DIV/0!</v>
      </c>
    </row>
    <row r="140" spans="2:8" ht="48" customHeight="1" x14ac:dyDescent="0.2">
      <c r="B140" s="8" t="s">
        <v>220</v>
      </c>
      <c r="C140" s="9" t="s">
        <v>221</v>
      </c>
      <c r="D140" s="36"/>
      <c r="E140" s="36">
        <v>15634</v>
      </c>
      <c r="F140" s="36">
        <v>11071.7</v>
      </c>
      <c r="G140" s="34">
        <v>0</v>
      </c>
      <c r="H140" s="34">
        <f t="shared" si="6"/>
        <v>70.818088780862226</v>
      </c>
    </row>
    <row r="141" spans="2:8" ht="63" x14ac:dyDescent="0.2">
      <c r="B141" s="8" t="s">
        <v>222</v>
      </c>
      <c r="C141" s="9" t="s">
        <v>223</v>
      </c>
      <c r="D141" s="36"/>
      <c r="E141" s="36">
        <v>3697.7</v>
      </c>
      <c r="F141" s="36">
        <v>3697.7</v>
      </c>
      <c r="G141" s="34">
        <v>0</v>
      </c>
      <c r="H141" s="34">
        <f t="shared" si="6"/>
        <v>100</v>
      </c>
    </row>
    <row r="142" spans="2:8" ht="63" x14ac:dyDescent="0.2">
      <c r="B142" s="8" t="s">
        <v>224</v>
      </c>
      <c r="C142" s="9" t="s">
        <v>43</v>
      </c>
      <c r="D142" s="36"/>
      <c r="E142" s="36">
        <v>64803.4</v>
      </c>
      <c r="F142" s="36">
        <v>64645.5</v>
      </c>
      <c r="G142" s="34">
        <v>0</v>
      </c>
      <c r="H142" s="34">
        <f t="shared" si="6"/>
        <v>99.756339945126342</v>
      </c>
    </row>
    <row r="143" spans="2:8" ht="31.5" x14ac:dyDescent="0.2">
      <c r="B143" s="8" t="s">
        <v>225</v>
      </c>
      <c r="C143" s="9" t="s">
        <v>38</v>
      </c>
      <c r="D143" s="36"/>
      <c r="E143" s="36">
        <v>139.30000000000001</v>
      </c>
      <c r="F143" s="36">
        <v>139.30000000000001</v>
      </c>
      <c r="G143" s="34">
        <v>0</v>
      </c>
      <c r="H143" s="34">
        <f t="shared" si="6"/>
        <v>100</v>
      </c>
    </row>
    <row r="144" spans="2:8" ht="55.5" customHeight="1" x14ac:dyDescent="0.2">
      <c r="B144" s="8" t="s">
        <v>226</v>
      </c>
      <c r="C144" s="9" t="s">
        <v>227</v>
      </c>
      <c r="D144" s="36"/>
      <c r="E144" s="36">
        <v>212.7</v>
      </c>
      <c r="F144" s="36">
        <v>212.7</v>
      </c>
      <c r="G144" s="34">
        <v>0</v>
      </c>
      <c r="H144" s="34">
        <f t="shared" si="6"/>
        <v>100</v>
      </c>
    </row>
    <row r="145" spans="2:8" ht="15.75" x14ac:dyDescent="0.2">
      <c r="B145" s="5" t="s">
        <v>228</v>
      </c>
      <c r="C145" s="7" t="s">
        <v>229</v>
      </c>
      <c r="D145" s="35">
        <f>SUM(D146:D155)</f>
        <v>125.3</v>
      </c>
      <c r="E145" s="35">
        <f>SUM(E146:E155)</f>
        <v>59320.6</v>
      </c>
      <c r="F145" s="35">
        <f>SUM(F146:F155)</f>
        <v>57834.299999999996</v>
      </c>
      <c r="G145" s="34">
        <f t="shared" si="5"/>
        <v>46156.664006384679</v>
      </c>
      <c r="H145" s="34">
        <f t="shared" si="6"/>
        <v>97.494462294717181</v>
      </c>
    </row>
    <row r="146" spans="2:8" ht="78.75" x14ac:dyDescent="0.2">
      <c r="B146" s="8" t="s">
        <v>230</v>
      </c>
      <c r="C146" s="9" t="s">
        <v>231</v>
      </c>
      <c r="D146" s="36">
        <v>125.3</v>
      </c>
      <c r="E146" s="36">
        <v>125.3</v>
      </c>
      <c r="F146" s="36"/>
      <c r="G146" s="34">
        <f t="shared" si="5"/>
        <v>0</v>
      </c>
      <c r="H146" s="34">
        <f t="shared" si="6"/>
        <v>0</v>
      </c>
    </row>
    <row r="147" spans="2:8" ht="63.75" customHeight="1" x14ac:dyDescent="0.2">
      <c r="B147" s="8" t="s">
        <v>232</v>
      </c>
      <c r="C147" s="15" t="s">
        <v>233</v>
      </c>
      <c r="D147" s="36"/>
      <c r="E147" s="36">
        <v>1246.2</v>
      </c>
      <c r="F147" s="36">
        <v>1246.2</v>
      </c>
      <c r="G147" s="34">
        <v>0</v>
      </c>
      <c r="H147" s="34">
        <f t="shared" si="6"/>
        <v>100</v>
      </c>
    </row>
    <row r="148" spans="2:8" ht="47.25" x14ac:dyDescent="0.2">
      <c r="B148" s="8" t="s">
        <v>234</v>
      </c>
      <c r="C148" s="9" t="s">
        <v>235</v>
      </c>
      <c r="D148" s="36"/>
      <c r="E148" s="36">
        <v>35000</v>
      </c>
      <c r="F148" s="36">
        <v>35000</v>
      </c>
      <c r="G148" s="34">
        <v>0</v>
      </c>
      <c r="H148" s="34">
        <f t="shared" si="6"/>
        <v>100</v>
      </c>
    </row>
    <row r="149" spans="2:8" ht="47.25" x14ac:dyDescent="0.2">
      <c r="B149" s="8" t="s">
        <v>236</v>
      </c>
      <c r="C149" s="9" t="s">
        <v>237</v>
      </c>
      <c r="D149" s="36"/>
      <c r="E149" s="36">
        <v>13564.4</v>
      </c>
      <c r="F149" s="36">
        <v>13564.4</v>
      </c>
      <c r="G149" s="34">
        <v>0</v>
      </c>
      <c r="H149" s="34">
        <f t="shared" si="6"/>
        <v>100</v>
      </c>
    </row>
    <row r="150" spans="2:8" ht="47.25" x14ac:dyDescent="0.2">
      <c r="B150" s="8" t="s">
        <v>238</v>
      </c>
      <c r="C150" s="9" t="s">
        <v>239</v>
      </c>
      <c r="D150" s="36"/>
      <c r="E150" s="36">
        <v>662.2</v>
      </c>
      <c r="F150" s="36">
        <v>662.2</v>
      </c>
      <c r="G150" s="34">
        <v>0</v>
      </c>
      <c r="H150" s="34">
        <f t="shared" si="6"/>
        <v>100</v>
      </c>
    </row>
    <row r="151" spans="2:8" ht="63" x14ac:dyDescent="0.2">
      <c r="B151" s="8" t="s">
        <v>240</v>
      </c>
      <c r="C151" s="9" t="s">
        <v>241</v>
      </c>
      <c r="D151" s="36"/>
      <c r="E151" s="36">
        <v>4118.6000000000004</v>
      </c>
      <c r="F151" s="36">
        <v>4118.6000000000004</v>
      </c>
      <c r="G151" s="34">
        <v>0</v>
      </c>
      <c r="H151" s="34">
        <f t="shared" si="6"/>
        <v>100</v>
      </c>
    </row>
    <row r="152" spans="2:8" ht="63" x14ac:dyDescent="0.2">
      <c r="B152" s="8" t="s">
        <v>242</v>
      </c>
      <c r="C152" s="9" t="s">
        <v>243</v>
      </c>
      <c r="D152" s="36"/>
      <c r="E152" s="36">
        <v>1660</v>
      </c>
      <c r="F152" s="36">
        <v>1660</v>
      </c>
      <c r="G152" s="34">
        <v>0</v>
      </c>
      <c r="H152" s="34">
        <f t="shared" si="6"/>
        <v>100</v>
      </c>
    </row>
    <row r="153" spans="2:8" ht="31.5" x14ac:dyDescent="0.2">
      <c r="B153" s="8" t="s">
        <v>244</v>
      </c>
      <c r="C153" s="9" t="s">
        <v>245</v>
      </c>
      <c r="D153" s="36"/>
      <c r="E153" s="36">
        <v>224.1</v>
      </c>
      <c r="F153" s="36">
        <v>224.1</v>
      </c>
      <c r="G153" s="34">
        <v>0</v>
      </c>
      <c r="H153" s="34">
        <f t="shared" si="6"/>
        <v>100</v>
      </c>
    </row>
    <row r="154" spans="2:8" ht="41.25" customHeight="1" x14ac:dyDescent="0.2">
      <c r="B154" s="8" t="s">
        <v>246</v>
      </c>
      <c r="C154" s="9" t="s">
        <v>247</v>
      </c>
      <c r="D154" s="36"/>
      <c r="E154" s="36">
        <v>433.3</v>
      </c>
      <c r="F154" s="36">
        <v>433.3</v>
      </c>
      <c r="G154" s="34">
        <v>0</v>
      </c>
      <c r="H154" s="34">
        <f t="shared" si="6"/>
        <v>100</v>
      </c>
    </row>
    <row r="155" spans="2:8" ht="88.5" customHeight="1" x14ac:dyDescent="0.2">
      <c r="B155" s="8" t="s">
        <v>248</v>
      </c>
      <c r="C155" s="9" t="s">
        <v>249</v>
      </c>
      <c r="D155" s="36"/>
      <c r="E155" s="36">
        <v>2286.5</v>
      </c>
      <c r="F155" s="36">
        <v>925.5</v>
      </c>
      <c r="G155" s="34">
        <v>0</v>
      </c>
      <c r="H155" s="34">
        <f t="shared" si="6"/>
        <v>40.476711130548878</v>
      </c>
    </row>
    <row r="156" spans="2:8" ht="40.5" customHeight="1" x14ac:dyDescent="0.2">
      <c r="B156" s="5" t="s">
        <v>250</v>
      </c>
      <c r="C156" s="7" t="s">
        <v>251</v>
      </c>
      <c r="D156" s="35">
        <f>SUM(D157:D172)-D158-D170</f>
        <v>1042633.8999999998</v>
      </c>
      <c r="E156" s="35">
        <f>SUM(E157:E172)-E158-E170</f>
        <v>1197020.4000000001</v>
      </c>
      <c r="F156" s="35">
        <f>SUM(F157:F172)-F158-F170</f>
        <v>1196597.9999999998</v>
      </c>
      <c r="G156" s="34">
        <f t="shared" si="5"/>
        <v>114.76684193751996</v>
      </c>
      <c r="H156" s="34">
        <f t="shared" si="6"/>
        <v>99.964712380841604</v>
      </c>
    </row>
    <row r="157" spans="2:8" ht="57" customHeight="1" x14ac:dyDescent="0.2">
      <c r="B157" s="27" t="s">
        <v>252</v>
      </c>
      <c r="C157" s="28" t="s">
        <v>253</v>
      </c>
      <c r="D157" s="40">
        <v>32982.199999999997</v>
      </c>
      <c r="E157" s="40">
        <v>31026.5</v>
      </c>
      <c r="F157" s="40">
        <v>30897.599999999999</v>
      </c>
      <c r="G157" s="34">
        <f t="shared" si="5"/>
        <v>93.679621128972599</v>
      </c>
      <c r="H157" s="34">
        <f t="shared" si="6"/>
        <v>99.584548692246941</v>
      </c>
    </row>
    <row r="158" spans="2:8" ht="58.5" customHeight="1" x14ac:dyDescent="0.2">
      <c r="B158" s="5" t="s">
        <v>254</v>
      </c>
      <c r="C158" s="7" t="s">
        <v>255</v>
      </c>
      <c r="D158" s="37">
        <f>SUM(D159:D167)</f>
        <v>14188.800000000003</v>
      </c>
      <c r="E158" s="37">
        <f>SUM(E159:E167)</f>
        <v>20744.199999999997</v>
      </c>
      <c r="F158" s="37">
        <f>SUM(F159:F167)</f>
        <v>20463.499999999996</v>
      </c>
      <c r="G158" s="34">
        <f t="shared" si="5"/>
        <v>144.22290820929177</v>
      </c>
      <c r="H158" s="34">
        <f t="shared" si="6"/>
        <v>98.646850685974869</v>
      </c>
    </row>
    <row r="159" spans="2:8" ht="78.75" x14ac:dyDescent="0.2">
      <c r="B159" s="8" t="s">
        <v>256</v>
      </c>
      <c r="C159" s="9" t="s">
        <v>257</v>
      </c>
      <c r="D159" s="38">
        <v>2253.9</v>
      </c>
      <c r="E159" s="38">
        <v>2436.6</v>
      </c>
      <c r="F159" s="38">
        <v>2326.6</v>
      </c>
      <c r="G159" s="34">
        <f t="shared" si="5"/>
        <v>103.22552020941478</v>
      </c>
      <c r="H159" s="34">
        <f t="shared" si="6"/>
        <v>95.485512599523929</v>
      </c>
    </row>
    <row r="160" spans="2:8" ht="47.25" x14ac:dyDescent="0.2">
      <c r="B160" s="8" t="s">
        <v>258</v>
      </c>
      <c r="C160" s="9" t="s">
        <v>259</v>
      </c>
      <c r="D160" s="38">
        <v>865.7</v>
      </c>
      <c r="E160" s="38">
        <v>936.8</v>
      </c>
      <c r="F160" s="38">
        <v>936.8</v>
      </c>
      <c r="G160" s="34">
        <f t="shared" si="5"/>
        <v>108.21300681529398</v>
      </c>
      <c r="H160" s="34">
        <f t="shared" si="6"/>
        <v>100</v>
      </c>
    </row>
    <row r="161" spans="2:8" ht="78.75" x14ac:dyDescent="0.2">
      <c r="B161" s="8" t="s">
        <v>260</v>
      </c>
      <c r="C161" s="9" t="s">
        <v>261</v>
      </c>
      <c r="D161" s="38">
        <v>1744.2</v>
      </c>
      <c r="E161" s="38">
        <v>1887.4</v>
      </c>
      <c r="F161" s="38">
        <v>1887.4</v>
      </c>
      <c r="G161" s="34">
        <f t="shared" si="5"/>
        <v>108.21006765279211</v>
      </c>
      <c r="H161" s="34">
        <f t="shared" si="6"/>
        <v>100</v>
      </c>
    </row>
    <row r="162" spans="2:8" ht="78.75" x14ac:dyDescent="0.2">
      <c r="B162" s="8" t="s">
        <v>262</v>
      </c>
      <c r="C162" s="9" t="s">
        <v>263</v>
      </c>
      <c r="D162" s="38">
        <v>637.5</v>
      </c>
      <c r="E162" s="38">
        <v>637.5</v>
      </c>
      <c r="F162" s="38">
        <v>637.5</v>
      </c>
      <c r="G162" s="34">
        <f t="shared" si="5"/>
        <v>100</v>
      </c>
      <c r="H162" s="34">
        <f t="shared" si="6"/>
        <v>100</v>
      </c>
    </row>
    <row r="163" spans="2:8" ht="63" hidden="1" x14ac:dyDescent="0.2">
      <c r="B163" s="8" t="s">
        <v>264</v>
      </c>
      <c r="C163" s="9" t="s">
        <v>265</v>
      </c>
      <c r="D163" s="38"/>
      <c r="E163" s="38"/>
      <c r="F163" s="38"/>
      <c r="G163" s="34" t="e">
        <f t="shared" si="5"/>
        <v>#DIV/0!</v>
      </c>
      <c r="H163" s="34" t="e">
        <f t="shared" si="6"/>
        <v>#DIV/0!</v>
      </c>
    </row>
    <row r="164" spans="2:8" ht="63" x14ac:dyDescent="0.2">
      <c r="B164" s="8" t="s">
        <v>266</v>
      </c>
      <c r="C164" s="9" t="s">
        <v>267</v>
      </c>
      <c r="D164" s="38">
        <v>7796.4</v>
      </c>
      <c r="E164" s="38">
        <v>13881.8</v>
      </c>
      <c r="F164" s="38">
        <v>13881.8</v>
      </c>
      <c r="G164" s="34">
        <f t="shared" si="5"/>
        <v>178.05397362885432</v>
      </c>
      <c r="H164" s="34">
        <f t="shared" si="6"/>
        <v>100</v>
      </c>
    </row>
    <row r="165" spans="2:8" ht="72.75" customHeight="1" x14ac:dyDescent="0.2">
      <c r="B165" s="8" t="s">
        <v>268</v>
      </c>
      <c r="C165" s="9" t="s">
        <v>269</v>
      </c>
      <c r="D165" s="38">
        <v>865.7</v>
      </c>
      <c r="E165" s="38">
        <v>936.8</v>
      </c>
      <c r="F165" s="38">
        <v>766.8</v>
      </c>
      <c r="G165" s="34">
        <f t="shared" si="5"/>
        <v>88.575719071271791</v>
      </c>
      <c r="H165" s="34">
        <f t="shared" si="6"/>
        <v>81.853116994022201</v>
      </c>
    </row>
    <row r="166" spans="2:8" ht="153.75" customHeight="1" x14ac:dyDescent="0.2">
      <c r="B166" s="8" t="s">
        <v>270</v>
      </c>
      <c r="C166" s="9" t="s">
        <v>271</v>
      </c>
      <c r="D166" s="38">
        <v>0.7</v>
      </c>
      <c r="E166" s="38">
        <v>0.7</v>
      </c>
      <c r="F166" s="38"/>
      <c r="G166" s="34">
        <f t="shared" si="5"/>
        <v>0</v>
      </c>
      <c r="H166" s="34">
        <f t="shared" si="6"/>
        <v>0</v>
      </c>
    </row>
    <row r="167" spans="2:8" ht="66.75" customHeight="1" x14ac:dyDescent="0.2">
      <c r="B167" s="8" t="s">
        <v>272</v>
      </c>
      <c r="C167" s="9" t="s">
        <v>273</v>
      </c>
      <c r="D167" s="38">
        <v>24.7</v>
      </c>
      <c r="E167" s="38">
        <v>26.6</v>
      </c>
      <c r="F167" s="38">
        <v>26.6</v>
      </c>
      <c r="G167" s="34">
        <f t="shared" si="5"/>
        <v>107.69230769230771</v>
      </c>
      <c r="H167" s="34">
        <f t="shared" si="6"/>
        <v>100</v>
      </c>
    </row>
    <row r="168" spans="2:8" ht="56.25" customHeight="1" x14ac:dyDescent="0.2">
      <c r="B168" s="13" t="s">
        <v>274</v>
      </c>
      <c r="C168" s="9" t="s">
        <v>275</v>
      </c>
      <c r="D168" s="36">
        <v>68.5</v>
      </c>
      <c r="E168" s="36">
        <v>138.19999999999999</v>
      </c>
      <c r="F168" s="36">
        <v>125.4</v>
      </c>
      <c r="G168" s="34">
        <f t="shared" si="5"/>
        <v>183.06569343065695</v>
      </c>
      <c r="H168" s="34">
        <f t="shared" si="6"/>
        <v>90.738060781476136</v>
      </c>
    </row>
    <row r="169" spans="2:8" ht="63" x14ac:dyDescent="0.2">
      <c r="B169" s="13" t="s">
        <v>276</v>
      </c>
      <c r="C169" s="9" t="s">
        <v>33</v>
      </c>
      <c r="D169" s="36">
        <v>15.2</v>
      </c>
      <c r="E169" s="36">
        <v>15.2</v>
      </c>
      <c r="F169" s="36">
        <v>15.2</v>
      </c>
      <c r="G169" s="34">
        <f t="shared" si="5"/>
        <v>100</v>
      </c>
      <c r="H169" s="34">
        <f t="shared" si="6"/>
        <v>100</v>
      </c>
    </row>
    <row r="170" spans="2:8" ht="27" customHeight="1" x14ac:dyDescent="0.2">
      <c r="B170" s="5" t="s">
        <v>277</v>
      </c>
      <c r="C170" s="7" t="s">
        <v>278</v>
      </c>
      <c r="D170" s="37">
        <f>D171+D172</f>
        <v>995379.20000000007</v>
      </c>
      <c r="E170" s="37">
        <f>E171+E172</f>
        <v>1145096.3</v>
      </c>
      <c r="F170" s="37">
        <f>F171+F172</f>
        <v>1145096.3</v>
      </c>
      <c r="G170" s="34">
        <f t="shared" si="5"/>
        <v>115.04121243441693</v>
      </c>
      <c r="H170" s="34">
        <f t="shared" si="6"/>
        <v>100</v>
      </c>
    </row>
    <row r="171" spans="2:8" ht="116.25" customHeight="1" x14ac:dyDescent="0.2">
      <c r="B171" s="8" t="s">
        <v>279</v>
      </c>
      <c r="C171" s="9" t="s">
        <v>280</v>
      </c>
      <c r="D171" s="38">
        <v>635817.30000000005</v>
      </c>
      <c r="E171" s="38">
        <v>704296.8</v>
      </c>
      <c r="F171" s="38">
        <v>704296.8</v>
      </c>
      <c r="G171" s="34">
        <f t="shared" si="5"/>
        <v>110.7703109053497</v>
      </c>
      <c r="H171" s="34">
        <f t="shared" si="6"/>
        <v>100</v>
      </c>
    </row>
    <row r="172" spans="2:8" ht="86.25" customHeight="1" x14ac:dyDescent="0.2">
      <c r="B172" s="8" t="s">
        <v>281</v>
      </c>
      <c r="C172" s="9" t="s">
        <v>282</v>
      </c>
      <c r="D172" s="38">
        <v>359561.9</v>
      </c>
      <c r="E172" s="38">
        <v>440799.5</v>
      </c>
      <c r="F172" s="38">
        <v>440799.5</v>
      </c>
      <c r="G172" s="34">
        <f t="shared" si="5"/>
        <v>122.59349502825521</v>
      </c>
      <c r="H172" s="34">
        <f t="shared" si="6"/>
        <v>100</v>
      </c>
    </row>
    <row r="173" spans="2:8" ht="15.75" x14ac:dyDescent="0.2">
      <c r="B173" s="16" t="s">
        <v>283</v>
      </c>
      <c r="C173" s="7" t="s">
        <v>284</v>
      </c>
      <c r="D173" s="42">
        <f>D174</f>
        <v>5754.4000000000005</v>
      </c>
      <c r="E173" s="42">
        <f>E174</f>
        <v>5754.4000000000005</v>
      </c>
      <c r="F173" s="42">
        <f>F174</f>
        <v>5754.4000000000005</v>
      </c>
      <c r="G173" s="34">
        <f t="shared" si="5"/>
        <v>100</v>
      </c>
      <c r="H173" s="34">
        <f t="shared" si="6"/>
        <v>100</v>
      </c>
    </row>
    <row r="174" spans="2:8" ht="86.25" customHeight="1" x14ac:dyDescent="0.2">
      <c r="B174" s="16" t="s">
        <v>285</v>
      </c>
      <c r="C174" s="7" t="s">
        <v>286</v>
      </c>
      <c r="D174" s="37">
        <f>SUM(D175:D181)</f>
        <v>5754.4000000000005</v>
      </c>
      <c r="E174" s="37">
        <f>SUM(E175:E181)</f>
        <v>5754.4000000000005</v>
      </c>
      <c r="F174" s="37">
        <f>SUM(F175:F181)</f>
        <v>5754.4000000000005</v>
      </c>
      <c r="G174" s="34">
        <f t="shared" si="5"/>
        <v>100</v>
      </c>
      <c r="H174" s="34">
        <f t="shared" si="6"/>
        <v>100</v>
      </c>
    </row>
    <row r="175" spans="2:8" ht="94.5" x14ac:dyDescent="0.2">
      <c r="B175" s="18" t="s">
        <v>287</v>
      </c>
      <c r="C175" s="9" t="s">
        <v>288</v>
      </c>
      <c r="D175" s="38">
        <v>1706</v>
      </c>
      <c r="E175" s="38">
        <v>1706</v>
      </c>
      <c r="F175" s="38">
        <v>1706</v>
      </c>
      <c r="G175" s="34">
        <f t="shared" si="5"/>
        <v>100</v>
      </c>
      <c r="H175" s="34">
        <f t="shared" si="6"/>
        <v>100</v>
      </c>
    </row>
    <row r="176" spans="2:8" ht="94.5" x14ac:dyDescent="0.2">
      <c r="B176" s="18" t="s">
        <v>289</v>
      </c>
      <c r="C176" s="9" t="s">
        <v>290</v>
      </c>
      <c r="D176" s="38">
        <v>438.9</v>
      </c>
      <c r="E176" s="38">
        <v>438.9</v>
      </c>
      <c r="F176" s="38">
        <v>438.9</v>
      </c>
      <c r="G176" s="34">
        <f t="shared" si="5"/>
        <v>100</v>
      </c>
      <c r="H176" s="34">
        <f t="shared" si="6"/>
        <v>100</v>
      </c>
    </row>
    <row r="177" spans="2:8" ht="94.5" x14ac:dyDescent="0.2">
      <c r="B177" s="18" t="s">
        <v>291</v>
      </c>
      <c r="C177" s="9" t="s">
        <v>292</v>
      </c>
      <c r="D177" s="38">
        <v>299.10000000000002</v>
      </c>
      <c r="E177" s="38">
        <v>299.10000000000002</v>
      </c>
      <c r="F177" s="38">
        <v>299.10000000000002</v>
      </c>
      <c r="G177" s="34">
        <f t="shared" si="5"/>
        <v>100</v>
      </c>
      <c r="H177" s="34">
        <f t="shared" si="6"/>
        <v>100</v>
      </c>
    </row>
    <row r="178" spans="2:8" ht="94.5" x14ac:dyDescent="0.2">
      <c r="B178" s="18" t="s">
        <v>293</v>
      </c>
      <c r="C178" s="9" t="s">
        <v>294</v>
      </c>
      <c r="D178" s="38">
        <v>106.3</v>
      </c>
      <c r="E178" s="38">
        <v>106.3</v>
      </c>
      <c r="F178" s="38">
        <v>106.3</v>
      </c>
      <c r="G178" s="34">
        <f t="shared" si="5"/>
        <v>100</v>
      </c>
      <c r="H178" s="34">
        <f t="shared" si="6"/>
        <v>100</v>
      </c>
    </row>
    <row r="179" spans="2:8" ht="105.75" customHeight="1" x14ac:dyDescent="0.2">
      <c r="B179" s="18" t="s">
        <v>295</v>
      </c>
      <c r="C179" s="9" t="s">
        <v>296</v>
      </c>
      <c r="D179" s="38">
        <v>346.2</v>
      </c>
      <c r="E179" s="38">
        <v>346.2</v>
      </c>
      <c r="F179" s="38">
        <v>346.2</v>
      </c>
      <c r="G179" s="34">
        <f t="shared" si="5"/>
        <v>100</v>
      </c>
      <c r="H179" s="34">
        <f t="shared" si="6"/>
        <v>100</v>
      </c>
    </row>
    <row r="180" spans="2:8" ht="90.75" customHeight="1" x14ac:dyDescent="0.2">
      <c r="B180" s="18" t="s">
        <v>297</v>
      </c>
      <c r="C180" s="9" t="s">
        <v>298</v>
      </c>
      <c r="D180" s="38">
        <v>1787.6</v>
      </c>
      <c r="E180" s="38">
        <v>1787.6</v>
      </c>
      <c r="F180" s="38">
        <v>1787.6</v>
      </c>
      <c r="G180" s="34">
        <f t="shared" si="5"/>
        <v>100</v>
      </c>
      <c r="H180" s="34">
        <f t="shared" si="6"/>
        <v>100</v>
      </c>
    </row>
    <row r="181" spans="2:8" ht="79.5" customHeight="1" x14ac:dyDescent="0.2">
      <c r="B181" s="18" t="s">
        <v>299</v>
      </c>
      <c r="C181" s="9" t="s">
        <v>300</v>
      </c>
      <c r="D181" s="38">
        <v>1070.3</v>
      </c>
      <c r="E181" s="38">
        <v>1070.3</v>
      </c>
      <c r="F181" s="38">
        <v>1070.3</v>
      </c>
      <c r="G181" s="34">
        <f t="shared" si="5"/>
        <v>100</v>
      </c>
      <c r="H181" s="34">
        <f t="shared" si="6"/>
        <v>100</v>
      </c>
    </row>
    <row r="182" spans="2:8" ht="31.5" x14ac:dyDescent="0.2">
      <c r="B182" s="5" t="s">
        <v>301</v>
      </c>
      <c r="C182" s="30" t="s">
        <v>302</v>
      </c>
      <c r="D182" s="37">
        <f>SUM(D183:D185)</f>
        <v>862</v>
      </c>
      <c r="E182" s="37">
        <f>SUM(E183:E185)</f>
        <v>10012.799999999999</v>
      </c>
      <c r="F182" s="37">
        <f>SUM(F183:F185)</f>
        <v>9980.6</v>
      </c>
      <c r="G182" s="34">
        <f t="shared" si="5"/>
        <v>1157.8422273781903</v>
      </c>
      <c r="H182" s="34">
        <f t="shared" si="6"/>
        <v>99.678411633109633</v>
      </c>
    </row>
    <row r="183" spans="2:8" ht="86.25" customHeight="1" x14ac:dyDescent="0.2">
      <c r="B183" s="8" t="s">
        <v>303</v>
      </c>
      <c r="C183" s="29" t="s">
        <v>304</v>
      </c>
      <c r="D183" s="38">
        <v>398</v>
      </c>
      <c r="E183" s="38">
        <v>4098</v>
      </c>
      <c r="F183" s="38">
        <v>4067</v>
      </c>
      <c r="G183" s="34">
        <f t="shared" si="5"/>
        <v>1021.859296482412</v>
      </c>
      <c r="H183" s="34">
        <f t="shared" si="6"/>
        <v>99.243533430941923</v>
      </c>
    </row>
    <row r="184" spans="2:8" ht="70.5" customHeight="1" x14ac:dyDescent="0.2">
      <c r="B184" s="8" t="s">
        <v>305</v>
      </c>
      <c r="C184" s="29" t="s">
        <v>306</v>
      </c>
      <c r="D184" s="38">
        <v>464</v>
      </c>
      <c r="E184" s="38">
        <v>4414.8</v>
      </c>
      <c r="F184" s="38">
        <v>4413.6000000000004</v>
      </c>
      <c r="G184" s="34">
        <f t="shared" si="5"/>
        <v>951.20689655172418</v>
      </c>
      <c r="H184" s="34">
        <f t="shared" si="6"/>
        <v>99.972818700733896</v>
      </c>
    </row>
    <row r="185" spans="2:8" ht="63" x14ac:dyDescent="0.2">
      <c r="B185" s="8" t="s">
        <v>307</v>
      </c>
      <c r="C185" s="29" t="s">
        <v>308</v>
      </c>
      <c r="D185" s="38"/>
      <c r="E185" s="38">
        <v>1500</v>
      </c>
      <c r="F185" s="38">
        <v>1500</v>
      </c>
      <c r="G185" s="34">
        <v>0</v>
      </c>
      <c r="H185" s="34">
        <f t="shared" si="6"/>
        <v>100</v>
      </c>
    </row>
    <row r="186" spans="2:8" ht="84" customHeight="1" x14ac:dyDescent="0.2">
      <c r="B186" s="24" t="s">
        <v>309</v>
      </c>
      <c r="C186" s="31" t="s">
        <v>310</v>
      </c>
      <c r="D186" s="41">
        <f>D187</f>
        <v>0</v>
      </c>
      <c r="E186" s="41">
        <f>E187</f>
        <v>8160</v>
      </c>
      <c r="F186" s="41">
        <f>F187</f>
        <v>8160</v>
      </c>
      <c r="G186" s="34">
        <v>0</v>
      </c>
      <c r="H186" s="34">
        <f t="shared" si="6"/>
        <v>100</v>
      </c>
    </row>
    <row r="187" spans="2:8" ht="69.75" customHeight="1" x14ac:dyDescent="0.2">
      <c r="B187" s="22" t="s">
        <v>311</v>
      </c>
      <c r="C187" s="32" t="s">
        <v>40</v>
      </c>
      <c r="D187" s="40"/>
      <c r="E187" s="40">
        <v>8160</v>
      </c>
      <c r="F187" s="40">
        <v>8160</v>
      </c>
      <c r="G187" s="34">
        <v>0</v>
      </c>
      <c r="H187" s="34">
        <f t="shared" si="6"/>
        <v>100</v>
      </c>
    </row>
    <row r="188" spans="2:8" ht="56.25" customHeight="1" x14ac:dyDescent="0.2">
      <c r="B188" s="11" t="s">
        <v>312</v>
      </c>
      <c r="C188" s="31" t="s">
        <v>313</v>
      </c>
      <c r="D188" s="37">
        <f>SUM(D189:D191)</f>
        <v>0</v>
      </c>
      <c r="E188" s="37">
        <f>SUM(E189:E191)</f>
        <v>-5057.3</v>
      </c>
      <c r="F188" s="37">
        <f>SUM(F189:F191)</f>
        <v>-5057.3999999999996</v>
      </c>
      <c r="G188" s="34">
        <v>0</v>
      </c>
      <c r="H188" s="34">
        <f t="shared" si="6"/>
        <v>100.00197733968716</v>
      </c>
    </row>
    <row r="189" spans="2:8" ht="18.75" hidden="1" customHeight="1" x14ac:dyDescent="0.2">
      <c r="B189" s="22" t="s">
        <v>314</v>
      </c>
      <c r="C189" s="32" t="s">
        <v>39</v>
      </c>
      <c r="D189" s="38"/>
      <c r="E189" s="38"/>
      <c r="F189" s="38"/>
      <c r="G189" s="34" t="e">
        <f t="shared" si="5"/>
        <v>#DIV/0!</v>
      </c>
      <c r="H189" s="34" t="e">
        <f t="shared" si="6"/>
        <v>#DIV/0!</v>
      </c>
    </row>
    <row r="190" spans="2:8" ht="47.25" x14ac:dyDescent="0.2">
      <c r="B190" s="22" t="s">
        <v>315</v>
      </c>
      <c r="C190" s="32" t="s">
        <v>39</v>
      </c>
      <c r="D190" s="38"/>
      <c r="E190" s="38">
        <v>-2352.8000000000002</v>
      </c>
      <c r="F190" s="38">
        <v>-2352.9</v>
      </c>
      <c r="G190" s="34">
        <v>0</v>
      </c>
      <c r="H190" s="34">
        <f t="shared" si="6"/>
        <v>100.00425025501529</v>
      </c>
    </row>
    <row r="191" spans="2:8" ht="58.5" customHeight="1" x14ac:dyDescent="0.2">
      <c r="B191" s="13" t="s">
        <v>316</v>
      </c>
      <c r="C191" s="32" t="s">
        <v>39</v>
      </c>
      <c r="D191" s="38"/>
      <c r="E191" s="38">
        <v>-2704.5</v>
      </c>
      <c r="F191" s="38">
        <v>-2704.5</v>
      </c>
      <c r="G191" s="34">
        <v>0</v>
      </c>
      <c r="H191" s="34">
        <f t="shared" si="6"/>
        <v>100</v>
      </c>
    </row>
    <row r="192" spans="2:8" ht="27" customHeight="1" x14ac:dyDescent="0.2">
      <c r="B192" s="5" t="s">
        <v>317</v>
      </c>
      <c r="C192" s="33" t="s">
        <v>318</v>
      </c>
      <c r="D192" s="34">
        <f>D7+D135</f>
        <v>2030441.1</v>
      </c>
      <c r="E192" s="34">
        <f>E7+E135</f>
        <v>2479665.6</v>
      </c>
      <c r="F192" s="34">
        <f>F7+F135</f>
        <v>2480282.6999999997</v>
      </c>
      <c r="G192" s="34">
        <f t="shared" si="5"/>
        <v>122.15487068302546</v>
      </c>
      <c r="H192" s="34">
        <f t="shared" si="6"/>
        <v>100.02488642016888</v>
      </c>
    </row>
    <row r="193" spans="2:6" x14ac:dyDescent="0.2">
      <c r="F193" s="1"/>
    </row>
    <row r="194" spans="2:6" ht="15.75" x14ac:dyDescent="0.25">
      <c r="B194" s="55" t="s">
        <v>340</v>
      </c>
      <c r="C194" s="55"/>
      <c r="D194" s="55"/>
      <c r="E194" s="55"/>
      <c r="F194" s="1"/>
    </row>
    <row r="195" spans="2:6" ht="15.75" x14ac:dyDescent="0.25">
      <c r="B195" s="56" t="s">
        <v>341</v>
      </c>
      <c r="C195" s="56"/>
      <c r="D195" s="56"/>
      <c r="E195" s="57"/>
      <c r="F195" s="57" t="s">
        <v>342</v>
      </c>
    </row>
  </sheetData>
  <mergeCells count="10">
    <mergeCell ref="B2:H2"/>
    <mergeCell ref="B4:H4"/>
    <mergeCell ref="G5:G6"/>
    <mergeCell ref="H5:H6"/>
    <mergeCell ref="D5:D6"/>
    <mergeCell ref="F5:F6"/>
    <mergeCell ref="B3:C3"/>
    <mergeCell ref="B5:B6"/>
    <mergeCell ref="C5:C6"/>
    <mergeCell ref="E5:E6"/>
  </mergeCells>
  <pageMargins left="0.51181102362204722" right="0.31496062992125984" top="0.35433070866141736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доходах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dc:description>POI HSSF rep:2.49.0.161</dc:description>
  <cp:lastModifiedBy>BUDJ_1</cp:lastModifiedBy>
  <cp:lastPrinted>2020-04-01T08:36:47Z</cp:lastPrinted>
  <dcterms:created xsi:type="dcterms:W3CDTF">2020-03-12T01:56:03Z</dcterms:created>
  <dcterms:modified xsi:type="dcterms:W3CDTF">2020-04-01T08:36:59Z</dcterms:modified>
</cp:coreProperties>
</file>